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G:\UTI UM 1\SMET\PIMA\Pieces marchés centralisés\en cours d'écriture\ROUTI 2025\"/>
    </mc:Choice>
  </mc:AlternateContent>
  <xr:revisionPtr revIDLastSave="0" documentId="8_{A8EAA7D6-1302-49B8-91C6-0DDC3857F1AE}" xr6:coauthVersionLast="47" xr6:coauthVersionMax="47" xr10:uidLastSave="{00000000-0000-0000-0000-000000000000}"/>
  <bookViews>
    <workbookView xWindow="-28920" yWindow="-180" windowWidth="29040" windowHeight="15720" xr2:uid="{00000000-000D-0000-FFFF-FFFF00000000}"/>
  </bookViews>
  <sheets>
    <sheet name="DQE_Lot2_CPCA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84" i="5" l="1"/>
  <c r="F182" i="5"/>
  <c r="F96" i="5"/>
  <c r="F175" i="5"/>
  <c r="F97" i="5"/>
  <c r="F217" i="5" l="1"/>
  <c r="F215" i="5"/>
  <c r="F213" i="5"/>
  <c r="F211" i="5"/>
  <c r="F209" i="5"/>
  <c r="F202" i="5"/>
  <c r="F200" i="5"/>
  <c r="F198" i="5"/>
  <c r="F197" i="5"/>
  <c r="F195" i="5"/>
  <c r="F194" i="5"/>
  <c r="F193" i="5"/>
  <c r="F186" i="5"/>
  <c r="F181" i="5"/>
  <c r="F180" i="5"/>
  <c r="F179" i="5"/>
  <c r="F178" i="5"/>
  <c r="F177" i="5"/>
  <c r="F174" i="5"/>
  <c r="F173" i="5"/>
  <c r="F172" i="5"/>
  <c r="F171" i="5"/>
  <c r="F170" i="5"/>
  <c r="F168" i="5"/>
  <c r="F164" i="5"/>
  <c r="F162" i="5"/>
  <c r="F160" i="5"/>
  <c r="F158" i="5"/>
  <c r="F156" i="5"/>
  <c r="F153" i="5"/>
  <c r="F151" i="5"/>
  <c r="F149" i="5"/>
  <c r="F147" i="5"/>
  <c r="F145" i="5"/>
  <c r="F143" i="5"/>
  <c r="F141" i="5"/>
  <c r="F139" i="5"/>
  <c r="F137" i="5"/>
  <c r="F135" i="5"/>
  <c r="F134" i="5"/>
  <c r="F133" i="5"/>
  <c r="F131" i="5"/>
  <c r="F129" i="5"/>
  <c r="F127" i="5"/>
  <c r="F125" i="5"/>
  <c r="F123" i="5"/>
  <c r="F121" i="5"/>
  <c r="F119" i="5"/>
  <c r="F117" i="5"/>
  <c r="F115" i="5"/>
  <c r="F113" i="5"/>
  <c r="F111" i="5"/>
  <c r="F109" i="5"/>
  <c r="F108" i="5"/>
  <c r="F107" i="5"/>
  <c r="F105" i="5"/>
  <c r="F103" i="5"/>
  <c r="F101" i="5"/>
  <c r="F99" i="5"/>
  <c r="F98" i="5"/>
  <c r="F95" i="5"/>
  <c r="F94" i="5"/>
  <c r="F92" i="5"/>
  <c r="F91" i="5"/>
  <c r="F90" i="5"/>
  <c r="A89" i="5"/>
  <c r="A91" i="5" s="1"/>
  <c r="A93" i="5" s="1"/>
  <c r="A100" i="5" s="1"/>
  <c r="A102" i="5" s="1"/>
  <c r="A106" i="5" s="1"/>
  <c r="A110" i="5" s="1"/>
  <c r="A114" i="5" s="1"/>
  <c r="A116" i="5" s="1"/>
  <c r="A118" i="5" s="1"/>
  <c r="A120" i="5" s="1"/>
  <c r="A122" i="5" s="1"/>
  <c r="A124" i="5" s="1"/>
  <c r="A126" i="5" s="1"/>
  <c r="A128" i="5" s="1"/>
  <c r="A132" i="5" s="1"/>
  <c r="A136" i="5" s="1"/>
  <c r="A138" i="5" s="1"/>
  <c r="A140" i="5" s="1"/>
  <c r="A142" i="5" s="1"/>
  <c r="A146" i="5" s="1"/>
  <c r="A148" i="5" s="1"/>
  <c r="A150" i="5" s="1"/>
  <c r="A152" i="5" s="1"/>
  <c r="A155" i="5" s="1"/>
  <c r="A157" i="5" s="1"/>
  <c r="A159" i="5" s="1"/>
  <c r="A161" i="5" s="1"/>
  <c r="A163" i="5" s="1"/>
  <c r="A176" i="5" s="1"/>
  <c r="A183" i="5" s="1"/>
  <c r="A185" i="5" s="1"/>
  <c r="A196" i="5" s="1"/>
  <c r="A199" i="5" s="1"/>
  <c r="A201" i="5" s="1"/>
  <c r="A210" i="5" s="1"/>
  <c r="A212" i="5" s="1"/>
  <c r="A214" i="5" s="1"/>
  <c r="A216" i="5" s="1"/>
  <c r="A219" i="5" s="1"/>
  <c r="F88" i="5"/>
  <c r="F86" i="5"/>
  <c r="F85" i="5"/>
  <c r="F84" i="5"/>
  <c r="F83" i="5"/>
  <c r="F81" i="5"/>
  <c r="F79" i="5"/>
  <c r="F77" i="5"/>
  <c r="F76" i="5"/>
  <c r="F74" i="5"/>
  <c r="F72" i="5"/>
  <c r="F70" i="5"/>
  <c r="F68" i="5"/>
  <c r="F67" i="5"/>
  <c r="F65" i="5"/>
  <c r="F63" i="5"/>
  <c r="F61" i="5"/>
  <c r="F60" i="5"/>
  <c r="F59" i="5"/>
  <c r="F57" i="5"/>
  <c r="F56" i="5"/>
  <c r="F55" i="5"/>
  <c r="F54" i="5"/>
  <c r="F52" i="5"/>
  <c r="F51" i="5"/>
  <c r="F49" i="5"/>
  <c r="F48" i="5"/>
  <c r="F46" i="5"/>
  <c r="F45" i="5"/>
  <c r="F44" i="5"/>
  <c r="F42" i="5"/>
  <c r="F41" i="5"/>
  <c r="F39" i="5"/>
  <c r="F38" i="5"/>
  <c r="F37" i="5"/>
  <c r="F36" i="5"/>
  <c r="F35" i="5"/>
  <c r="F34" i="5"/>
  <c r="F33" i="5"/>
  <c r="F32" i="5"/>
  <c r="F31" i="5"/>
  <c r="F30" i="5"/>
  <c r="F29" i="5"/>
  <c r="F28" i="5"/>
  <c r="F27" i="5"/>
  <c r="F26" i="5"/>
  <c r="F25" i="5"/>
  <c r="F24" i="5"/>
  <c r="F23" i="5"/>
  <c r="F21" i="5"/>
  <c r="F20" i="5"/>
  <c r="F19" i="5"/>
  <c r="F18" i="5"/>
  <c r="F17" i="5"/>
  <c r="F15" i="5"/>
  <c r="F13" i="5"/>
  <c r="F12" i="5"/>
  <c r="F10" i="5"/>
  <c r="F9" i="5"/>
  <c r="F8" i="5"/>
  <c r="F6" i="5"/>
  <c r="F5" i="5"/>
  <c r="F4" i="5"/>
  <c r="A3" i="5"/>
  <c r="A7" i="5" s="1"/>
  <c r="A14" i="5" s="1"/>
  <c r="A16" i="5" l="1"/>
  <c r="A18" i="5" s="1"/>
  <c r="A22" i="5" s="1"/>
  <c r="A27" i="5" s="1"/>
  <c r="A38" i="5" s="1"/>
  <c r="A40" i="5" s="1"/>
  <c r="A43" i="5" s="1"/>
  <c r="A47" i="5" s="1"/>
  <c r="A50" i="5" s="1"/>
  <c r="A53" i="5" s="1"/>
  <c r="A56" i="5" s="1"/>
  <c r="A58" i="5" s="1"/>
  <c r="A60" i="5" s="1"/>
  <c r="A62" i="5" s="1"/>
  <c r="A64" i="5" s="1"/>
  <c r="A66" i="5" s="1"/>
  <c r="A69" i="5" s="1"/>
  <c r="A71" i="5" s="1"/>
  <c r="A73" i="5" s="1"/>
  <c r="A75" i="5" s="1"/>
  <c r="A78" i="5" s="1"/>
  <c r="A80" i="5" s="1"/>
  <c r="A82" i="5" s="1"/>
  <c r="F218" i="5"/>
  <c r="F220" i="5" s="1"/>
  <c r="F221" i="5" s="1"/>
  <c r="F222" i="5" l="1"/>
  <c r="F223" i="5" s="1"/>
</calcChain>
</file>

<file path=xl/sharedStrings.xml><?xml version="1.0" encoding="utf-8"?>
<sst xmlns="http://schemas.openxmlformats.org/spreadsheetml/2006/main" count="500" uniqueCount="319">
  <si>
    <t>N° de Prix</t>
  </si>
  <si>
    <t>DESCRIPTION ET PRIX UNITAIRE OU FORFAITAIRE</t>
  </si>
  <si>
    <t>UNITE</t>
  </si>
  <si>
    <t>QUANTITE</t>
  </si>
  <si>
    <t>MONTANT HT</t>
  </si>
  <si>
    <t>MONTANT TOTAL HT</t>
  </si>
  <si>
    <t>Organisation – Préparation – Installation et repli de chantier</t>
  </si>
  <si>
    <t>1.a</t>
  </si>
  <si>
    <t>Pour une commande inférieure ou égale à 50 000 € HT hors installation de chantier</t>
  </si>
  <si>
    <t>F</t>
  </si>
  <si>
    <t>1.b</t>
  </si>
  <si>
    <t>Pour une commande supérieure à 50 000 € HT et inférieure ou égale à 150 000 € HT hors installation de chantier</t>
  </si>
  <si>
    <t>1.c</t>
  </si>
  <si>
    <t>Pour une commande supérieure à 150 000 € HT hors installation de chantier</t>
  </si>
  <si>
    <t>Plus value au prix d'installation de chantier pour intervention en urgence</t>
  </si>
  <si>
    <t>2.a</t>
  </si>
  <si>
    <t>2.b</t>
  </si>
  <si>
    <t>2.c</t>
  </si>
  <si>
    <t>3.a</t>
  </si>
  <si>
    <t>FJ</t>
  </si>
  <si>
    <t>3.b</t>
  </si>
  <si>
    <t>Mise en place et retrait de batardeaux VNF</t>
  </si>
  <si>
    <t>4.a</t>
  </si>
  <si>
    <t>Pour un batardeau accessible</t>
  </si>
  <si>
    <t>U</t>
  </si>
  <si>
    <t>Pour un batardeau avec réseaux ou ouvrage à l'aplomb</t>
  </si>
  <si>
    <t>Réalisation et pose de batardeaux en bief</t>
  </si>
  <si>
    <t>5.a</t>
  </si>
  <si>
    <t>M²</t>
  </si>
  <si>
    <t>Réalisation et pose de batardeaux en applique</t>
  </si>
  <si>
    <t>6.a</t>
  </si>
  <si>
    <t>Mise à sec d’un ouvrage</t>
  </si>
  <si>
    <t>7.a</t>
  </si>
  <si>
    <t>Ouvrage volume ≤ 500 M³</t>
  </si>
  <si>
    <t>7.b</t>
  </si>
  <si>
    <t>Ouvrage volume compris entre 500 et 1000 M³</t>
  </si>
  <si>
    <t>7.c</t>
  </si>
  <si>
    <t>Ouvrage volume compris entre 1000 et 1500 M³</t>
  </si>
  <si>
    <t>Maintien à sec</t>
  </si>
  <si>
    <t>8.a</t>
  </si>
  <si>
    <t>Pompe ≤ 50M³/h</t>
  </si>
  <si>
    <t>8.b</t>
  </si>
  <si>
    <t>Pompe ≤ 80M³/h</t>
  </si>
  <si>
    <t>8.c</t>
  </si>
  <si>
    <t>Pompe ≤ 100 M³/h</t>
  </si>
  <si>
    <t>8.d</t>
  </si>
  <si>
    <t>Pompe entre 101 et 200 M³/h</t>
  </si>
  <si>
    <t>Installation d'échafaudages ou de moyens d'accès</t>
  </si>
  <si>
    <t>9.a</t>
  </si>
  <si>
    <t>Avec un échafaudage sur pieds</t>
  </si>
  <si>
    <t>Avec un échafaudage roulant</t>
  </si>
  <si>
    <t>Avec un échafaudage sur consoles</t>
  </si>
  <si>
    <t>ML</t>
  </si>
  <si>
    <t>Avec une tour escalier</t>
  </si>
  <si>
    <t>Escalier à simple volée</t>
  </si>
  <si>
    <t>Passerelle de franchissement</t>
  </si>
  <si>
    <t>Avec une nacelle (La demi-journée de 4 heures)</t>
  </si>
  <si>
    <t>Avec une nacelle (La journée de 8 heures)</t>
  </si>
  <si>
    <t>Avec nacelle négative (La demi-journée de 4 heures)</t>
  </si>
  <si>
    <t>Avec nacelle négative (La journée de 8 heures)</t>
  </si>
  <si>
    <t>Préparation du chantier d’injections</t>
  </si>
  <si>
    <t>10.a</t>
  </si>
  <si>
    <t>Forage des trous d'injection</t>
  </si>
  <si>
    <t>11.a</t>
  </si>
  <si>
    <t>Forage hors d'eau</t>
  </si>
  <si>
    <t>11.b</t>
  </si>
  <si>
    <t>Fourniture et mise en œuvre de produits d'injections</t>
  </si>
  <si>
    <t>12.a</t>
  </si>
  <si>
    <t>Pour injection de coulis de ciment intramaçonnerie</t>
  </si>
  <si>
    <t>M³</t>
  </si>
  <si>
    <t>12.b</t>
  </si>
  <si>
    <t>Pour injection de coulis bentonitique</t>
  </si>
  <si>
    <t>Pour injection de résine</t>
  </si>
  <si>
    <t>Dépose et repose de pierres de couronnement</t>
  </si>
  <si>
    <t>13.a</t>
  </si>
  <si>
    <t>La dépose du couronnement  et la repose des pierres fournies par VNF</t>
  </si>
  <si>
    <t>13.b</t>
  </si>
  <si>
    <t>La dépose du couronnement et la pose de pierres neuves fournies par l’entreprise</t>
  </si>
  <si>
    <t>Démolition de maçonnerie</t>
  </si>
  <si>
    <t>14.a</t>
  </si>
  <si>
    <t>Maçonnerie ordinaire ou béton non armé</t>
  </si>
  <si>
    <t>14.b</t>
  </si>
  <si>
    <t>Maçonnerie de béton armé</t>
  </si>
  <si>
    <t>Sciage soigné de maçonnerie</t>
  </si>
  <si>
    <t>15.a</t>
  </si>
  <si>
    <t>Pour un sciage d'épaisseur inférieure ou égale à 10cm</t>
  </si>
  <si>
    <t>Pour un sciage d'épaisseur supérieure à 10cm</t>
  </si>
  <si>
    <t>Nettoyage des maçonneries</t>
  </si>
  <si>
    <t>16.a</t>
  </si>
  <si>
    <t>Piquage de la maçonnerie</t>
  </si>
  <si>
    <t>17.a</t>
  </si>
  <si>
    <t>Dévégétalisation de la maçonnerie</t>
  </si>
  <si>
    <t>18.a</t>
  </si>
  <si>
    <t>Fourniture et pose de pierre de taille</t>
  </si>
  <si>
    <t>19.a</t>
  </si>
  <si>
    <t>Reconstruction de maçonnerie en pierre</t>
  </si>
  <si>
    <t>20.a</t>
  </si>
  <si>
    <t>Ragréage de maçonnerie altérée</t>
  </si>
  <si>
    <t>21.a</t>
  </si>
  <si>
    <t>Réalisation de joints de maçonnerie</t>
  </si>
  <si>
    <t>22.a</t>
  </si>
  <si>
    <t>Réfection de joint</t>
  </si>
  <si>
    <t>23.a</t>
  </si>
  <si>
    <t>Enduit traditionnel</t>
  </si>
  <si>
    <t>24.a</t>
  </si>
  <si>
    <t>Réalisation de rainures</t>
  </si>
  <si>
    <t>25.a</t>
  </si>
  <si>
    <t>Réalisation des rainures dans une maçonnerie ordinaire ou un béton non armé</t>
  </si>
  <si>
    <t>Réalisation des rainures dans un béton armé</t>
  </si>
  <si>
    <t>Réparation d’arêtes verticales</t>
  </si>
  <si>
    <t>26.a</t>
  </si>
  <si>
    <t>Coffrages</t>
  </si>
  <si>
    <t>27.a</t>
  </si>
  <si>
    <t>Ouvrage en béton armé</t>
  </si>
  <si>
    <t>28.a</t>
  </si>
  <si>
    <t>Pour un béton de classe 16 / 20</t>
  </si>
  <si>
    <t>Pour un béton de classe 20 / 25</t>
  </si>
  <si>
    <t>Pour un béton de classe 25 / 30</t>
  </si>
  <si>
    <t>Pour un béton de classe 30 / 37</t>
  </si>
  <si>
    <t>Plus-value pour utilisation d'armature en fibre de verre</t>
  </si>
  <si>
    <t>29.a</t>
  </si>
  <si>
    <t>%</t>
  </si>
  <si>
    <t>Fourniture et pose de béton pour réparations / remplissage.</t>
  </si>
  <si>
    <t>30.a</t>
  </si>
  <si>
    <t>31.a</t>
  </si>
  <si>
    <t>Plus-value pour livraison de moins de 3 m3 de béton</t>
  </si>
  <si>
    <t>Ancrages</t>
  </si>
  <si>
    <t>32.a</t>
  </si>
  <si>
    <t>Pour un ancrage HA 10 scellé sur une longueur minimum de 25 cm</t>
  </si>
  <si>
    <t>Treillis soudé</t>
  </si>
  <si>
    <t>33.a</t>
  </si>
  <si>
    <t>T</t>
  </si>
  <si>
    <t>Acier pour armatures</t>
  </si>
  <si>
    <t>34.a</t>
  </si>
  <si>
    <t>35.a</t>
  </si>
  <si>
    <t>35.b</t>
  </si>
  <si>
    <t>35.c</t>
  </si>
  <si>
    <t>Béton projeté en épaisseur inférieure ou égale à 10 cm</t>
  </si>
  <si>
    <t>36.a</t>
  </si>
  <si>
    <t>Plus-value pour épaisseur de béton projeté au delà de 10 cm</t>
  </si>
  <si>
    <t>37.a</t>
  </si>
  <si>
    <t>Pour une épaisseur supérieure à 10 cm et inférieure ou égale à 20 cm</t>
  </si>
  <si>
    <t>Pour une épaisseur supérieure à 20 cm et inférieure ou égale à 30 cm</t>
  </si>
  <si>
    <t>Pour une épaisseur supérieure à 30 cm et inférieure ou égale à 40 cm</t>
  </si>
  <si>
    <t>Plus-value pour béton projeté façon pierre</t>
  </si>
  <si>
    <t>38.a</t>
  </si>
  <si>
    <t>39.a</t>
  </si>
  <si>
    <t>40.a</t>
  </si>
  <si>
    <t>Joint de fractionnement</t>
  </si>
  <si>
    <t>41.a</t>
  </si>
  <si>
    <t>Renforcement de maçonnerie par dispositifs métalliques</t>
  </si>
  <si>
    <t>42.a</t>
  </si>
  <si>
    <t>KG</t>
  </si>
  <si>
    <t>Dépose de bollard</t>
  </si>
  <si>
    <t>43.a</t>
  </si>
  <si>
    <t>Fourniture et pose de bollard</t>
  </si>
  <si>
    <t>44.a</t>
  </si>
  <si>
    <t>Dépose de garde-corps</t>
  </si>
  <si>
    <t>45.a</t>
  </si>
  <si>
    <t>Pose de garde-corps</t>
  </si>
  <si>
    <t>46.a</t>
  </si>
  <si>
    <t>Fourniture et pose de garde-corps</t>
  </si>
  <si>
    <t>47.a</t>
  </si>
  <si>
    <t>Fourniture et pose de garde-corps sur passerelle de service</t>
  </si>
  <si>
    <t>48.a</t>
  </si>
  <si>
    <t>Fourniture et pose de lisse de guidage en PEHD</t>
  </si>
  <si>
    <t>49.a</t>
  </si>
  <si>
    <t>50.a</t>
  </si>
  <si>
    <t>Fourniture et pose d’escalier métallique</t>
  </si>
  <si>
    <t>51.a</t>
  </si>
  <si>
    <t>Remplacement de couronnement en pierre par du béton armé</t>
  </si>
  <si>
    <t>52.a</t>
  </si>
  <si>
    <t>53.a</t>
  </si>
  <si>
    <t>Fourniture et pose d'un cuirassement pour couronnement</t>
  </si>
  <si>
    <t>54.a</t>
  </si>
  <si>
    <t>Dépose d’échelles de sas</t>
  </si>
  <si>
    <t>55.a</t>
  </si>
  <si>
    <t>Fourniture et pose d'une échelle de sortie de sas</t>
  </si>
  <si>
    <t>56.a</t>
  </si>
  <si>
    <t>Fourniture et pose de crosses d’échelle</t>
  </si>
  <si>
    <t>57.a</t>
  </si>
  <si>
    <t>Fourniture et pose de crosse d’amarrage</t>
  </si>
  <si>
    <t>58.a</t>
  </si>
  <si>
    <t>Fourniture et pose de  cuirassements métalliques pour rainures (batardeaux, tirettes de bassinée, échelles, …)</t>
  </si>
  <si>
    <t>59.a</t>
  </si>
  <si>
    <t>Fourniture et pose des arêtes de chambres de porte d’écluse</t>
  </si>
  <si>
    <t>60.a</t>
  </si>
  <si>
    <t>Fourniture et pose des musoirs</t>
  </si>
  <si>
    <t>61.a</t>
  </si>
  <si>
    <t>Nettoyage du fond de l'écluse</t>
  </si>
  <si>
    <t>62.a</t>
  </si>
  <si>
    <t>Déblai en terrain de toute nature</t>
  </si>
  <si>
    <t>63.a</t>
  </si>
  <si>
    <t>Produits d’étanchéité sur les maçonneries enterrées</t>
  </si>
  <si>
    <t>64.a</t>
  </si>
  <si>
    <t>Réparation de fissures dans des dalles en béton ou en pierre</t>
  </si>
  <si>
    <t>65.a</t>
  </si>
  <si>
    <t>Réparation de fissures dans des parois verticales</t>
  </si>
  <si>
    <t>66.a</t>
  </si>
  <si>
    <t>Fourniture et mise en œuvre de grave naturelle</t>
  </si>
  <si>
    <t>67.a</t>
  </si>
  <si>
    <t>Fourniture et mise en œuvre de matériaux de remblai 20/80</t>
  </si>
  <si>
    <t>68.a</t>
  </si>
  <si>
    <t>Fourniture et mise en œuvre de terre végétale</t>
  </si>
  <si>
    <t>69.a</t>
  </si>
  <si>
    <t>70.a</t>
  </si>
  <si>
    <t>71.a</t>
  </si>
  <si>
    <t>72.a</t>
  </si>
  <si>
    <t>73.a</t>
  </si>
  <si>
    <t>74.a</t>
  </si>
  <si>
    <t>75.a</t>
  </si>
  <si>
    <t>76.a</t>
  </si>
  <si>
    <t>Fourniture et pose de fourreaux sans tranchée</t>
  </si>
  <si>
    <t>77.a</t>
  </si>
  <si>
    <t>Fourreaux diamètre sans tranchée 40mm</t>
  </si>
  <si>
    <t>Fourreaux diamètre sans tranchée 63mm</t>
  </si>
  <si>
    <t>Fourreaux diamètre sans tranchée 90mm</t>
  </si>
  <si>
    <t>Fourreaux diamètre sans tranchée 110mm</t>
  </si>
  <si>
    <t>Fourreaux diamètre sans tranchée 125mm</t>
  </si>
  <si>
    <t>Fourniture et pose de fourreaux en tranchée</t>
  </si>
  <si>
    <t>78.a</t>
  </si>
  <si>
    <t>Fourreaux diamètre avec tranchée 40mm</t>
  </si>
  <si>
    <t>Fourreaux diamètre avec tranchée 63mm</t>
  </si>
  <si>
    <t>Fourreaux diamètre avec tranchée 90mm</t>
  </si>
  <si>
    <t>Fourreaux diamètre avec tranchée 110mm</t>
  </si>
  <si>
    <t>Fourreaux diamètre avec tranchée 125mm</t>
  </si>
  <si>
    <t>Chambre de tirage</t>
  </si>
  <si>
    <t>79.a</t>
  </si>
  <si>
    <t>Fourniture et pose de géotextile</t>
  </si>
  <si>
    <t>80.a</t>
  </si>
  <si>
    <t>Fourniture et mise en œuvre d’enrochements</t>
  </si>
  <si>
    <t>81.a</t>
  </si>
  <si>
    <t>Enrochements 60-300 kg</t>
  </si>
  <si>
    <t>Enrochements 300-1000 kg</t>
  </si>
  <si>
    <t>Enrochements 1000-3000 kg</t>
  </si>
  <si>
    <t>Fourniture et pose de gabions</t>
  </si>
  <si>
    <t>Fourniture et pose de gabions matelas en grillage métallique double torsion</t>
  </si>
  <si>
    <t>Fourniture et pose de gabions boites en grillage métallique double torsion</t>
  </si>
  <si>
    <t>Joint bitumineux</t>
  </si>
  <si>
    <t>Ponton flottant</t>
  </si>
  <si>
    <t>J</t>
  </si>
  <si>
    <t>Dossier des ouvrages exécutés (DOE)</t>
  </si>
  <si>
    <t>Constat d'huissier</t>
  </si>
  <si>
    <t>Le constat d'huissier</t>
  </si>
  <si>
    <t>Référé préventif</t>
  </si>
  <si>
    <t>Le référé préventif</t>
  </si>
  <si>
    <t>Pêche de sauvegarde</t>
  </si>
  <si>
    <t>La pêche de sauvegarde</t>
  </si>
  <si>
    <t xml:space="preserve">Formalités administratives </t>
  </si>
  <si>
    <t>Les formalités administratives</t>
  </si>
  <si>
    <t xml:space="preserve"> Sous total H.T. hors étude d’exécution*</t>
  </si>
  <si>
    <t>Études d’exécution</t>
  </si>
  <si>
    <t>Étude d’exécution</t>
  </si>
  <si>
    <t>Total H.T. avec étude d’exécution</t>
  </si>
  <si>
    <t>TVA 20 %</t>
  </si>
  <si>
    <t>TOTAL T.T.C</t>
  </si>
  <si>
    <t>Forage en d'eau</t>
  </si>
  <si>
    <r>
      <rPr>
        <b/>
        <sz val="12"/>
        <rFont val="Liberation Sans"/>
        <family val="2"/>
      </rPr>
      <t>Épaisseur inférieure ou égale à 2cm</t>
    </r>
  </si>
  <si>
    <r>
      <rPr>
        <b/>
        <sz val="12"/>
        <rFont val="Liberation Sans"/>
        <family val="2"/>
      </rPr>
      <t>Épaisseur supérieure à 2cm</t>
    </r>
  </si>
  <si>
    <r>
      <t>Plus-value pour livraison de moins de 3 m</t>
    </r>
    <r>
      <rPr>
        <vertAlign val="superscript"/>
        <sz val="12"/>
        <rFont val="Liberation Sans"/>
        <family val="2"/>
      </rPr>
      <t>3</t>
    </r>
    <r>
      <rPr>
        <b/>
        <u/>
        <sz val="12"/>
        <rFont val="Arial"/>
        <family val="2"/>
      </rPr>
      <t xml:space="preserve"> de béton</t>
    </r>
  </si>
  <si>
    <t>Pour un ancrage HA 16 scellé sur une longueur minimum de 40 cm</t>
  </si>
  <si>
    <r>
      <rPr>
        <b/>
        <sz val="12"/>
        <rFont val="Liberation Sans"/>
        <family val="2"/>
      </rPr>
      <t>Pour un ancrage HA 12 scellé sur une longueur minimum de 30 cm</t>
    </r>
  </si>
  <si>
    <t>Pour un ancrage HA 8 scellé sur une longueur minimum de 20 cm</t>
  </si>
  <si>
    <t>Pour un ancrage HA 10 scellé sur une longueur minimum de 50 cm</t>
  </si>
  <si>
    <t>Pour un ancrage HA 10 scellé sur une longueur minimum de 70 cm</t>
  </si>
  <si>
    <t>Plus-value en présence d'eau</t>
  </si>
  <si>
    <t>Fourreaux diamètre sans tranchée 160mm</t>
  </si>
  <si>
    <t>Fourreaux diamètre avec tranchée 160mm</t>
  </si>
  <si>
    <t xml:space="preserve">Fourniture et mise en œuvre de caniveaux techniques </t>
  </si>
  <si>
    <t xml:space="preserve">Caniveau béton type FASERFIX KS300 type 010 ou équivalent avec couvercle fonte </t>
  </si>
  <si>
    <t xml:space="preserve">Caniveau en acier galvanisé à chaud - 400x150 tôle épaisseur 8 mm </t>
  </si>
  <si>
    <t xml:space="preserve">Plus-value pour ponton supportant un engin type pelle </t>
  </si>
  <si>
    <t xml:space="preserve">Grutage des pelles </t>
  </si>
  <si>
    <t xml:space="preserve">Mise à disposition d'une grue 160T pour transfert voies terrestre vers voie fluviale </t>
  </si>
  <si>
    <t xml:space="preserve">Pelle pour chargement </t>
  </si>
  <si>
    <t xml:space="preserve">Mise à disposition d'une pelle 20T avec grapin pour charger les enrochements du quai vers le ponton </t>
  </si>
  <si>
    <t xml:space="preserve">Plus-value pour présence d'eau et accès difficile </t>
  </si>
  <si>
    <t>Enrochements 0.5-2 kg</t>
  </si>
  <si>
    <t>6.b</t>
  </si>
  <si>
    <t>6.c</t>
  </si>
  <si>
    <t>7.d</t>
  </si>
  <si>
    <t>8.e</t>
  </si>
  <si>
    <t>8.f</t>
  </si>
  <si>
    <t>8.g</t>
  </si>
  <si>
    <t>8.h</t>
  </si>
  <si>
    <t>8.i</t>
  </si>
  <si>
    <t>8.j</t>
  </si>
  <si>
    <t>10.b</t>
  </si>
  <si>
    <t>11.c</t>
  </si>
  <si>
    <t>20.b</t>
  </si>
  <si>
    <t>24.b</t>
  </si>
  <si>
    <t>27.b</t>
  </si>
  <si>
    <t>27.c</t>
  </si>
  <si>
    <t>27.d</t>
  </si>
  <si>
    <t>31.b</t>
  </si>
  <si>
    <t>31.c</t>
  </si>
  <si>
    <t>31.d</t>
  </si>
  <si>
    <t>31.e</t>
  </si>
  <si>
    <t>31.f</t>
  </si>
  <si>
    <t>Fourniture et mise en œuvre de matériaux de remblai 90/180</t>
  </si>
  <si>
    <t>70.b</t>
  </si>
  <si>
    <t>70.c</t>
  </si>
  <si>
    <t>70.d</t>
  </si>
  <si>
    <t>71.b</t>
  </si>
  <si>
    <t>73.b</t>
  </si>
  <si>
    <t>57.b</t>
  </si>
  <si>
    <t>65.b</t>
  </si>
  <si>
    <t>65.c</t>
  </si>
  <si>
    <t>65.d</t>
  </si>
  <si>
    <t>65.e</t>
  </si>
  <si>
    <t>65.f</t>
  </si>
  <si>
    <t>66.b</t>
  </si>
  <si>
    <t>66.c</t>
  </si>
  <si>
    <t>66.d</t>
  </si>
  <si>
    <t>66.e</t>
  </si>
  <si>
    <t>66.f</t>
  </si>
  <si>
    <t>68.b</t>
  </si>
  <si>
    <t>69.b</t>
  </si>
  <si>
    <t>DQE Lot 2 UTI CPCA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</si>
</sst>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#,##0.00\ [$€-40C];[Red]#,##0.00\ [$€-40C]"/>
    <numFmt numFmtId="165" formatCode="#,##0.00&quot; &quot;[$€-40C];[Red]&quot;-&quot;#,##0.00&quot; &quot;[$€-40C]"/>
  </numFmts>
  <fonts count="14">
    <font>
      <sz val="11"/>
      <color theme="1"/>
      <name val="Liberation Sans"/>
      <family val="2"/>
    </font>
    <font>
      <sz val="11"/>
      <color theme="1"/>
      <name val="Liberation Sans"/>
      <family val="2"/>
    </font>
    <font>
      <b/>
      <sz val="12"/>
      <name val="Arial"/>
      <family val="2"/>
    </font>
    <font>
      <b/>
      <u/>
      <sz val="12"/>
      <name val="Arial"/>
      <family val="2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b/>
      <sz val="12"/>
      <name val="Liberation Sans"/>
      <family val="2"/>
    </font>
    <font>
      <b/>
      <u/>
      <sz val="12"/>
      <name val="Liberation Sans"/>
      <family val="2"/>
    </font>
    <font>
      <vertAlign val="superscript"/>
      <sz val="12"/>
      <name val="Liberation Sans"/>
      <family val="2"/>
    </font>
    <font>
      <b/>
      <sz val="12"/>
      <color rgb="FF0000FF"/>
      <name val="Arial"/>
      <family val="2"/>
    </font>
    <font>
      <sz val="12"/>
      <color theme="1"/>
      <name val="Liberation Sans"/>
      <family val="2"/>
    </font>
    <font>
      <b/>
      <sz val="12"/>
      <color rgb="FF000000"/>
      <name val="Arial"/>
    </font>
    <font>
      <sz val="12"/>
      <color rgb="FF000000"/>
      <name val="Arial"/>
    </font>
    <font>
      <sz val="8"/>
      <name val="Liberation Sans"/>
      <family val="2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9">
    <xf numFmtId="0" fontId="0" fillId="0" borderId="0" xfId="0"/>
    <xf numFmtId="0" fontId="2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right" vertical="center" wrapText="1"/>
    </xf>
    <xf numFmtId="0" fontId="5" fillId="0" borderId="5" xfId="0" applyFont="1" applyFill="1" applyBorder="1" applyAlignment="1">
      <alignment horizontal="right" vertical="center" wrapText="1"/>
    </xf>
    <xf numFmtId="44" fontId="5" fillId="0" borderId="4" xfId="1" applyFont="1" applyFill="1" applyBorder="1" applyAlignment="1" applyProtection="1">
      <alignment horizontal="right" vertical="center" wrapText="1"/>
      <protection locked="0"/>
    </xf>
    <xf numFmtId="164" fontId="5" fillId="0" borderId="5" xfId="0" applyNumberFormat="1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horizontal="justify" vertical="center" wrapText="1"/>
    </xf>
    <xf numFmtId="165" fontId="5" fillId="0" borderId="4" xfId="0" applyNumberFormat="1" applyFont="1" applyFill="1" applyBorder="1" applyAlignment="1" applyProtection="1">
      <alignment horizontal="right" vertical="center" wrapText="1"/>
      <protection locked="0"/>
    </xf>
    <xf numFmtId="0" fontId="5" fillId="0" borderId="4" xfId="0" applyFont="1" applyFill="1" applyBorder="1" applyAlignment="1" applyProtection="1">
      <alignment horizontal="right" vertical="center" wrapText="1"/>
      <protection locked="0"/>
    </xf>
    <xf numFmtId="0" fontId="2" fillId="0" borderId="4" xfId="0" applyFont="1" applyFill="1" applyBorder="1" applyAlignment="1">
      <alignment horizontal="right" vertical="center" wrapText="1"/>
    </xf>
    <xf numFmtId="0" fontId="2" fillId="0" borderId="4" xfId="0" applyFont="1" applyFill="1" applyBorder="1" applyAlignment="1">
      <alignment horizontal="justify" vertical="center" wrapText="1"/>
    </xf>
    <xf numFmtId="10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164" fontId="4" fillId="0" borderId="4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vertical="center" wrapText="1"/>
    </xf>
    <xf numFmtId="44" fontId="9" fillId="0" borderId="4" xfId="1" applyFont="1" applyFill="1" applyBorder="1" applyAlignment="1" applyProtection="1">
      <alignment horizontal="right" vertical="center" wrapText="1"/>
      <protection locked="0"/>
    </xf>
    <xf numFmtId="0" fontId="4" fillId="0" borderId="6" xfId="0" applyFont="1" applyFill="1" applyBorder="1" applyAlignment="1">
      <alignment horizontal="right" vertical="center" wrapText="1"/>
    </xf>
    <xf numFmtId="0" fontId="4" fillId="0" borderId="7" xfId="0" applyFont="1" applyFill="1" applyBorder="1" applyAlignment="1">
      <alignment horizontal="right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right" vertical="center"/>
    </xf>
    <xf numFmtId="164" fontId="4" fillId="0" borderId="5" xfId="0" applyNumberFormat="1" applyFont="1" applyFill="1" applyBorder="1" applyAlignment="1">
      <alignment horizontal="right" vertical="center" wrapText="1"/>
    </xf>
    <xf numFmtId="0" fontId="4" fillId="0" borderId="8" xfId="0" applyFont="1" applyFill="1" applyBorder="1" applyAlignment="1">
      <alignment horizontal="right" vertical="center" wrapText="1"/>
    </xf>
    <xf numFmtId="0" fontId="4" fillId="0" borderId="9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10" fillId="0" borderId="0" xfId="0" applyFont="1"/>
    <xf numFmtId="0" fontId="2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164" fontId="12" fillId="0" borderId="5" xfId="0" applyNumberFormat="1" applyFont="1" applyFill="1" applyBorder="1" applyAlignment="1">
      <alignment horizontal="right" vertical="center" wrapText="1"/>
    </xf>
    <xf numFmtId="165" fontId="12" fillId="0" borderId="4" xfId="0" applyNumberFormat="1" applyFont="1" applyFill="1" applyBorder="1" applyAlignment="1" applyProtection="1">
      <alignment horizontal="right" vertical="center" wrapText="1"/>
      <protection locked="0"/>
    </xf>
    <xf numFmtId="0" fontId="2" fillId="0" borderId="4" xfId="0" applyFont="1" applyBorder="1" applyAlignment="1">
      <alignment horizontal="right" vertical="center" wrapText="1"/>
    </xf>
    <xf numFmtId="44" fontId="12" fillId="0" borderId="4" xfId="1" applyFont="1" applyFill="1" applyBorder="1" applyAlignment="1" applyProtection="1">
      <alignment horizontal="right" vertical="center" wrapText="1"/>
      <protection locked="0"/>
    </xf>
    <xf numFmtId="0" fontId="2" fillId="2" borderId="4" xfId="0" applyFont="1" applyFill="1" applyBorder="1" applyAlignment="1">
      <alignment horizontal="center" vertical="center" wrapText="1"/>
    </xf>
  </cellXfs>
  <cellStyles count="2">
    <cellStyle name="Monétaire" xfId="1" builtinId="4"/>
    <cellStyle name="Normal" xfId="0" builtinId="0"/>
  </cellStyles>
  <dxfs count="1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Arial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Arial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sz val="12"/>
      </font>
      <alignment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sz val="12"/>
      </font>
      <alignment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rgb="FF000000"/>
        </top>
      </border>
    </dxf>
    <dxf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sz val="12"/>
      </font>
      <alignment vertical="center" textRotation="0" wrapText="1" indent="0" justifyLastLine="0" shrinkToFit="0" readingOrder="0"/>
    </dxf>
    <dxf>
      <border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Arial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0000000}" name="Tableau165" displayName="Tableau165" ref="A2:F223" totalsRowShown="0" headerRowDxfId="10" dataDxfId="8" headerRowBorderDxfId="9" tableBorderDxfId="7" totalsRowBorderDxfId="6">
  <autoFilter ref="A2:F223" xr:uid="{00000000-0009-0000-0100-000004000000}"/>
  <tableColumns count="6">
    <tableColumn id="1" xr3:uid="{00000000-0010-0000-0000-000001000000}" name="N° de Prix" dataDxfId="5"/>
    <tableColumn id="2" xr3:uid="{00000000-0010-0000-0000-000002000000}" name="DESCRIPTION ET PRIX UNITAIRE OU FORFAITAIRE" dataDxfId="4"/>
    <tableColumn id="3" xr3:uid="{00000000-0010-0000-0000-000003000000}" name="UNITE" dataDxfId="3"/>
    <tableColumn id="4" xr3:uid="{00000000-0010-0000-0000-000004000000}" name="QUANTITE" dataDxfId="2"/>
    <tableColumn id="5" xr3:uid="{00000000-0010-0000-0000-000005000000}" name="MONTANT HT" dataDxfId="1"/>
    <tableColumn id="6" xr3:uid="{00000000-0010-0000-0000-000006000000}" name="MONTANT TOTAL HT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23"/>
  <sheetViews>
    <sheetView tabSelected="1" topLeftCell="A194" zoomScale="80" zoomScaleNormal="80" workbookViewId="0">
      <selection activeCell="F185" sqref="F185"/>
    </sheetView>
  </sheetViews>
  <sheetFormatPr baseColWidth="10" defaultRowHeight="15"/>
  <cols>
    <col min="1" max="1" width="7.625" style="31" customWidth="1"/>
    <col min="2" max="2" width="110.375" style="31" customWidth="1"/>
    <col min="3" max="3" width="11.625" style="31" customWidth="1"/>
    <col min="4" max="4" width="15.875" style="31" customWidth="1"/>
    <col min="5" max="5" width="41.5" style="31" bestFit="1" customWidth="1"/>
    <col min="6" max="6" width="35.375" style="31" bestFit="1" customWidth="1"/>
  </cols>
  <sheetData>
    <row r="1" spans="1:6" ht="15.75">
      <c r="A1" s="38" t="s">
        <v>318</v>
      </c>
      <c r="B1" s="38"/>
      <c r="C1" s="38"/>
      <c r="D1" s="38"/>
      <c r="E1" s="38"/>
      <c r="F1" s="38"/>
    </row>
    <row r="2" spans="1:6" ht="31.5">
      <c r="A2" s="32" t="s">
        <v>0</v>
      </c>
      <c r="B2" s="32" t="s">
        <v>1</v>
      </c>
      <c r="C2" s="3" t="s">
        <v>2</v>
      </c>
      <c r="D2" s="3" t="s">
        <v>3</v>
      </c>
      <c r="E2" s="3" t="s">
        <v>4</v>
      </c>
      <c r="F2" s="3" t="s">
        <v>5</v>
      </c>
    </row>
    <row r="3" spans="1:6" ht="15.75">
      <c r="A3" s="1">
        <f>1</f>
        <v>1</v>
      </c>
      <c r="B3" s="2" t="s">
        <v>6</v>
      </c>
      <c r="C3" s="3"/>
      <c r="D3" s="4"/>
      <c r="E3" s="5"/>
      <c r="F3" s="6"/>
    </row>
    <row r="4" spans="1:6" ht="15.75">
      <c r="A4" s="1" t="s">
        <v>7</v>
      </c>
      <c r="B4" s="14" t="s">
        <v>8</v>
      </c>
      <c r="C4" s="3" t="s">
        <v>9</v>
      </c>
      <c r="D4" s="4">
        <v>2</v>
      </c>
      <c r="E4" s="7"/>
      <c r="F4" s="8">
        <f>D4*E4</f>
        <v>0</v>
      </c>
    </row>
    <row r="5" spans="1:6" ht="15.75">
      <c r="A5" s="1" t="s">
        <v>10</v>
      </c>
      <c r="B5" s="14" t="s">
        <v>11</v>
      </c>
      <c r="C5" s="3" t="s">
        <v>9</v>
      </c>
      <c r="D5" s="4">
        <v>1</v>
      </c>
      <c r="E5" s="7"/>
      <c r="F5" s="8">
        <f>D5*E5</f>
        <v>0</v>
      </c>
    </row>
    <row r="6" spans="1:6" ht="15.75">
      <c r="A6" s="1" t="s">
        <v>12</v>
      </c>
      <c r="B6" s="14" t="s">
        <v>13</v>
      </c>
      <c r="C6" s="3" t="s">
        <v>9</v>
      </c>
      <c r="D6" s="4">
        <v>1</v>
      </c>
      <c r="E6" s="7"/>
      <c r="F6" s="8">
        <f>D6*E6</f>
        <v>0</v>
      </c>
    </row>
    <row r="7" spans="1:6" ht="15.75">
      <c r="A7" s="1">
        <f>A3+1</f>
        <v>2</v>
      </c>
      <c r="B7" s="2" t="s">
        <v>14</v>
      </c>
      <c r="C7" s="3"/>
      <c r="D7" s="4"/>
      <c r="E7" s="7"/>
      <c r="F7" s="8"/>
    </row>
    <row r="8" spans="1:6" ht="15.75">
      <c r="A8" s="1" t="s">
        <v>15</v>
      </c>
      <c r="B8" s="14" t="s">
        <v>8</v>
      </c>
      <c r="C8" s="3" t="s">
        <v>9</v>
      </c>
      <c r="D8" s="4">
        <v>1</v>
      </c>
      <c r="E8" s="7"/>
      <c r="F8" s="8">
        <f>D8*E8</f>
        <v>0</v>
      </c>
    </row>
    <row r="9" spans="1:6" ht="15.75">
      <c r="A9" s="1" t="s">
        <v>16</v>
      </c>
      <c r="B9" s="14" t="s">
        <v>11</v>
      </c>
      <c r="C9" s="3" t="s">
        <v>9</v>
      </c>
      <c r="D9" s="4">
        <v>1</v>
      </c>
      <c r="E9" s="7"/>
      <c r="F9" s="8">
        <f>D9*E9</f>
        <v>0</v>
      </c>
    </row>
    <row r="10" spans="1:6" ht="15.75">
      <c r="A10" s="1" t="s">
        <v>17</v>
      </c>
      <c r="B10" s="14" t="s">
        <v>13</v>
      </c>
      <c r="C10" s="3" t="s">
        <v>9</v>
      </c>
      <c r="D10" s="4">
        <v>1</v>
      </c>
      <c r="E10" s="7"/>
      <c r="F10" s="8">
        <f>D10*E10</f>
        <v>0</v>
      </c>
    </row>
    <row r="11" spans="1:6" ht="15.75">
      <c r="A11" s="1">
        <v>3</v>
      </c>
      <c r="B11" s="2" t="s">
        <v>21</v>
      </c>
      <c r="C11" s="3"/>
      <c r="D11" s="4"/>
      <c r="E11" s="7"/>
      <c r="F11" s="8"/>
    </row>
    <row r="12" spans="1:6" ht="15.75">
      <c r="A12" s="1" t="s">
        <v>18</v>
      </c>
      <c r="B12" s="14" t="s">
        <v>23</v>
      </c>
      <c r="C12" s="3" t="s">
        <v>24</v>
      </c>
      <c r="D12" s="4">
        <v>1</v>
      </c>
      <c r="E12" s="7"/>
      <c r="F12" s="8">
        <f>D12*E12</f>
        <v>0</v>
      </c>
    </row>
    <row r="13" spans="1:6" ht="15.75">
      <c r="A13" s="1" t="s">
        <v>20</v>
      </c>
      <c r="B13" s="14" t="s">
        <v>25</v>
      </c>
      <c r="C13" s="3" t="s">
        <v>24</v>
      </c>
      <c r="D13" s="4">
        <v>1</v>
      </c>
      <c r="E13" s="7"/>
      <c r="F13" s="8">
        <f>D13*E13</f>
        <v>0</v>
      </c>
    </row>
    <row r="14" spans="1:6" ht="15.75">
      <c r="A14" s="1">
        <f>A11+1</f>
        <v>4</v>
      </c>
      <c r="B14" s="2" t="s">
        <v>26</v>
      </c>
      <c r="C14" s="3"/>
      <c r="D14" s="4"/>
      <c r="E14" s="7"/>
      <c r="F14" s="8"/>
    </row>
    <row r="15" spans="1:6" ht="15.75">
      <c r="A15" s="1" t="s">
        <v>22</v>
      </c>
      <c r="B15" s="14" t="s">
        <v>26</v>
      </c>
      <c r="C15" s="3" t="s">
        <v>28</v>
      </c>
      <c r="D15" s="4">
        <v>40</v>
      </c>
      <c r="E15" s="7"/>
      <c r="F15" s="8">
        <f>D15*E15</f>
        <v>0</v>
      </c>
    </row>
    <row r="16" spans="1:6" ht="15.75">
      <c r="A16" s="1">
        <f>A14+1</f>
        <v>5</v>
      </c>
      <c r="B16" s="2" t="s">
        <v>29</v>
      </c>
      <c r="C16" s="3"/>
      <c r="D16" s="4"/>
      <c r="E16" s="7"/>
      <c r="F16" s="8"/>
    </row>
    <row r="17" spans="1:6" ht="15.75">
      <c r="A17" s="1" t="s">
        <v>27</v>
      </c>
      <c r="B17" s="14" t="s">
        <v>29</v>
      </c>
      <c r="C17" s="3" t="s">
        <v>28</v>
      </c>
      <c r="D17" s="4">
        <v>40</v>
      </c>
      <c r="E17" s="7"/>
      <c r="F17" s="8">
        <f>D17*E17</f>
        <v>0</v>
      </c>
    </row>
    <row r="18" spans="1:6" ht="15.75">
      <c r="A18" s="1">
        <f>+A16+1</f>
        <v>6</v>
      </c>
      <c r="B18" s="2" t="s">
        <v>31</v>
      </c>
      <c r="C18" s="3"/>
      <c r="D18" s="4"/>
      <c r="E18" s="7"/>
      <c r="F18" s="8">
        <f>D18*E18</f>
        <v>0</v>
      </c>
    </row>
    <row r="19" spans="1:6" ht="15.75">
      <c r="A19" s="1" t="s">
        <v>30</v>
      </c>
      <c r="B19" s="14" t="s">
        <v>33</v>
      </c>
      <c r="C19" s="3" t="s">
        <v>9</v>
      </c>
      <c r="D19" s="4">
        <v>1</v>
      </c>
      <c r="E19" s="7"/>
      <c r="F19" s="8">
        <f>D19*E19</f>
        <v>0</v>
      </c>
    </row>
    <row r="20" spans="1:6" ht="15.75">
      <c r="A20" s="1" t="s">
        <v>278</v>
      </c>
      <c r="B20" s="14" t="s">
        <v>35</v>
      </c>
      <c r="C20" s="3" t="s">
        <v>9</v>
      </c>
      <c r="D20" s="4">
        <v>1</v>
      </c>
      <c r="E20" s="7"/>
      <c r="F20" s="8">
        <f>D20*E20</f>
        <v>0</v>
      </c>
    </row>
    <row r="21" spans="1:6" ht="15.75">
      <c r="A21" s="1" t="s">
        <v>279</v>
      </c>
      <c r="B21" s="14" t="s">
        <v>37</v>
      </c>
      <c r="C21" s="3" t="s">
        <v>9</v>
      </c>
      <c r="D21" s="4">
        <v>1</v>
      </c>
      <c r="E21" s="7"/>
      <c r="F21" s="8">
        <f>D21*E21</f>
        <v>0</v>
      </c>
    </row>
    <row r="22" spans="1:6" ht="15.75">
      <c r="A22" s="1">
        <f>A18+1</f>
        <v>7</v>
      </c>
      <c r="B22" s="2" t="s">
        <v>38</v>
      </c>
      <c r="C22" s="3"/>
      <c r="D22" s="4"/>
      <c r="E22" s="7"/>
      <c r="F22" s="8"/>
    </row>
    <row r="23" spans="1:6" ht="15.75">
      <c r="A23" s="1" t="s">
        <v>32</v>
      </c>
      <c r="B23" s="14" t="s">
        <v>40</v>
      </c>
      <c r="C23" s="3" t="s">
        <v>19</v>
      </c>
      <c r="D23" s="4">
        <v>1</v>
      </c>
      <c r="E23" s="7"/>
      <c r="F23" s="8">
        <f t="shared" ref="F23:F39" si="0">D23*E23</f>
        <v>0</v>
      </c>
    </row>
    <row r="24" spans="1:6" ht="15.75">
      <c r="A24" s="1" t="s">
        <v>34</v>
      </c>
      <c r="B24" s="14" t="s">
        <v>42</v>
      </c>
      <c r="C24" s="3" t="s">
        <v>19</v>
      </c>
      <c r="D24" s="4">
        <v>2</v>
      </c>
      <c r="E24" s="7"/>
      <c r="F24" s="8">
        <f t="shared" si="0"/>
        <v>0</v>
      </c>
    </row>
    <row r="25" spans="1:6" ht="15.75">
      <c r="A25" s="1" t="s">
        <v>36</v>
      </c>
      <c r="B25" s="14" t="s">
        <v>44</v>
      </c>
      <c r="C25" s="3" t="s">
        <v>19</v>
      </c>
      <c r="D25" s="4">
        <v>30</v>
      </c>
      <c r="E25" s="7"/>
      <c r="F25" s="8">
        <f t="shared" si="0"/>
        <v>0</v>
      </c>
    </row>
    <row r="26" spans="1:6" ht="15.75">
      <c r="A26" s="1" t="s">
        <v>280</v>
      </c>
      <c r="B26" s="14" t="s">
        <v>46</v>
      </c>
      <c r="C26" s="3" t="s">
        <v>19</v>
      </c>
      <c r="D26" s="4">
        <v>1</v>
      </c>
      <c r="E26" s="7"/>
      <c r="F26" s="8">
        <f t="shared" si="0"/>
        <v>0</v>
      </c>
    </row>
    <row r="27" spans="1:6" ht="15.75">
      <c r="A27" s="1">
        <f>A22+1</f>
        <v>8</v>
      </c>
      <c r="B27" s="2" t="s">
        <v>47</v>
      </c>
      <c r="C27" s="3"/>
      <c r="D27" s="4"/>
      <c r="E27" s="7"/>
      <c r="F27" s="8">
        <f t="shared" si="0"/>
        <v>0</v>
      </c>
    </row>
    <row r="28" spans="1:6" ht="15.75">
      <c r="A28" s="1" t="s">
        <v>39</v>
      </c>
      <c r="B28" s="14" t="s">
        <v>49</v>
      </c>
      <c r="C28" s="3" t="s">
        <v>28</v>
      </c>
      <c r="D28" s="4">
        <v>20</v>
      </c>
      <c r="E28" s="7"/>
      <c r="F28" s="8">
        <f t="shared" si="0"/>
        <v>0</v>
      </c>
    </row>
    <row r="29" spans="1:6" ht="15.75">
      <c r="A29" s="1" t="s">
        <v>41</v>
      </c>
      <c r="B29" s="14" t="s">
        <v>50</v>
      </c>
      <c r="C29" s="3" t="s">
        <v>28</v>
      </c>
      <c r="D29" s="4">
        <v>20</v>
      </c>
      <c r="E29" s="7"/>
      <c r="F29" s="8">
        <f t="shared" si="0"/>
        <v>0</v>
      </c>
    </row>
    <row r="30" spans="1:6" ht="15.75">
      <c r="A30" s="1" t="s">
        <v>43</v>
      </c>
      <c r="B30" s="14" t="s">
        <v>51</v>
      </c>
      <c r="C30" s="3" t="s">
        <v>52</v>
      </c>
      <c r="D30" s="4">
        <v>100</v>
      </c>
      <c r="E30" s="7"/>
      <c r="F30" s="8">
        <f t="shared" si="0"/>
        <v>0</v>
      </c>
    </row>
    <row r="31" spans="1:6" ht="15.75">
      <c r="A31" s="1" t="s">
        <v>45</v>
      </c>
      <c r="B31" s="14" t="s">
        <v>53</v>
      </c>
      <c r="C31" s="3" t="s">
        <v>52</v>
      </c>
      <c r="D31" s="4">
        <v>7</v>
      </c>
      <c r="E31" s="7"/>
      <c r="F31" s="8">
        <f t="shared" si="0"/>
        <v>0</v>
      </c>
    </row>
    <row r="32" spans="1:6" ht="15.75">
      <c r="A32" s="1" t="s">
        <v>281</v>
      </c>
      <c r="B32" s="14" t="s">
        <v>54</v>
      </c>
      <c r="C32" s="3" t="s">
        <v>52</v>
      </c>
      <c r="D32" s="4">
        <v>7</v>
      </c>
      <c r="E32" s="7"/>
      <c r="F32" s="8">
        <f t="shared" si="0"/>
        <v>0</v>
      </c>
    </row>
    <row r="33" spans="1:6" ht="15.75">
      <c r="A33" s="1" t="s">
        <v>282</v>
      </c>
      <c r="B33" s="14" t="s">
        <v>55</v>
      </c>
      <c r="C33" s="3" t="s">
        <v>52</v>
      </c>
      <c r="D33" s="4">
        <v>7</v>
      </c>
      <c r="E33" s="7"/>
      <c r="F33" s="8">
        <f t="shared" si="0"/>
        <v>0</v>
      </c>
    </row>
    <row r="34" spans="1:6" ht="15.75">
      <c r="A34" s="1" t="s">
        <v>283</v>
      </c>
      <c r="B34" s="14" t="s">
        <v>56</v>
      </c>
      <c r="C34" s="3" t="s">
        <v>9</v>
      </c>
      <c r="D34" s="4">
        <v>10</v>
      </c>
      <c r="E34" s="7"/>
      <c r="F34" s="8">
        <f t="shared" si="0"/>
        <v>0</v>
      </c>
    </row>
    <row r="35" spans="1:6" ht="15.75">
      <c r="A35" s="1" t="s">
        <v>284</v>
      </c>
      <c r="B35" s="14" t="s">
        <v>57</v>
      </c>
      <c r="C35" s="3" t="s">
        <v>9</v>
      </c>
      <c r="D35" s="4">
        <v>60</v>
      </c>
      <c r="E35" s="7"/>
      <c r="F35" s="8">
        <f t="shared" si="0"/>
        <v>0</v>
      </c>
    </row>
    <row r="36" spans="1:6" ht="15.75">
      <c r="A36" s="1" t="s">
        <v>285</v>
      </c>
      <c r="B36" s="14" t="s">
        <v>58</v>
      </c>
      <c r="C36" s="3" t="s">
        <v>9</v>
      </c>
      <c r="D36" s="4">
        <v>10</v>
      </c>
      <c r="E36" s="7"/>
      <c r="F36" s="8">
        <f t="shared" si="0"/>
        <v>0</v>
      </c>
    </row>
    <row r="37" spans="1:6" ht="15.75">
      <c r="A37" s="1" t="s">
        <v>286</v>
      </c>
      <c r="B37" s="14" t="s">
        <v>59</v>
      </c>
      <c r="C37" s="3" t="s">
        <v>9</v>
      </c>
      <c r="D37" s="4">
        <v>1</v>
      </c>
      <c r="E37" s="7"/>
      <c r="F37" s="8">
        <f t="shared" si="0"/>
        <v>0</v>
      </c>
    </row>
    <row r="38" spans="1:6" ht="15.75">
      <c r="A38" s="1">
        <f>A27+1</f>
        <v>9</v>
      </c>
      <c r="B38" s="2" t="s">
        <v>60</v>
      </c>
      <c r="C38" s="3"/>
      <c r="D38" s="4"/>
      <c r="E38" s="7"/>
      <c r="F38" s="8">
        <f t="shared" si="0"/>
        <v>0</v>
      </c>
    </row>
    <row r="39" spans="1:6" ht="15.75">
      <c r="A39" s="1" t="s">
        <v>48</v>
      </c>
      <c r="B39" s="14" t="s">
        <v>60</v>
      </c>
      <c r="C39" s="3" t="s">
        <v>9</v>
      </c>
      <c r="D39" s="4">
        <v>1</v>
      </c>
      <c r="E39" s="7"/>
      <c r="F39" s="8">
        <f t="shared" si="0"/>
        <v>0</v>
      </c>
    </row>
    <row r="40" spans="1:6" ht="15.75">
      <c r="A40" s="1">
        <f>A38+1</f>
        <v>10</v>
      </c>
      <c r="B40" s="2" t="s">
        <v>62</v>
      </c>
      <c r="C40" s="3"/>
      <c r="D40" s="4"/>
      <c r="E40" s="7"/>
      <c r="F40" s="8"/>
    </row>
    <row r="41" spans="1:6" ht="15.75">
      <c r="A41" s="1" t="s">
        <v>61</v>
      </c>
      <c r="B41" s="14" t="s">
        <v>64</v>
      </c>
      <c r="C41" s="3" t="s">
        <v>52</v>
      </c>
      <c r="D41" s="4">
        <v>10</v>
      </c>
      <c r="E41" s="7"/>
      <c r="F41" s="8">
        <f>D41*E41</f>
        <v>0</v>
      </c>
    </row>
    <row r="42" spans="1:6" ht="15.75">
      <c r="A42" s="1" t="s">
        <v>287</v>
      </c>
      <c r="B42" s="14" t="s">
        <v>256</v>
      </c>
      <c r="C42" s="3" t="s">
        <v>52</v>
      </c>
      <c r="D42" s="4">
        <v>10</v>
      </c>
      <c r="E42" s="7"/>
      <c r="F42" s="8">
        <f>D42*E42</f>
        <v>0</v>
      </c>
    </row>
    <row r="43" spans="1:6" ht="15.75">
      <c r="A43" s="1">
        <f>A40+1</f>
        <v>11</v>
      </c>
      <c r="B43" s="2" t="s">
        <v>66</v>
      </c>
      <c r="C43" s="3"/>
      <c r="D43" s="4"/>
      <c r="E43" s="7"/>
      <c r="F43" s="8"/>
    </row>
    <row r="44" spans="1:6" ht="15.75">
      <c r="A44" s="36" t="s">
        <v>63</v>
      </c>
      <c r="B44" s="14" t="s">
        <v>68</v>
      </c>
      <c r="C44" s="3" t="s">
        <v>69</v>
      </c>
      <c r="D44" s="4">
        <v>5</v>
      </c>
      <c r="E44" s="7"/>
      <c r="F44" s="8">
        <f>D44*E44</f>
        <v>0</v>
      </c>
    </row>
    <row r="45" spans="1:6" ht="15.75">
      <c r="A45" s="36" t="s">
        <v>65</v>
      </c>
      <c r="B45" s="14" t="s">
        <v>71</v>
      </c>
      <c r="C45" s="3" t="s">
        <v>69</v>
      </c>
      <c r="D45" s="4">
        <v>1</v>
      </c>
      <c r="E45" s="7"/>
      <c r="F45" s="8">
        <f>D45*E45</f>
        <v>0</v>
      </c>
    </row>
    <row r="46" spans="1:6" ht="15.75">
      <c r="A46" s="36" t="s">
        <v>288</v>
      </c>
      <c r="B46" s="14" t="s">
        <v>72</v>
      </c>
      <c r="C46" s="3" t="s">
        <v>69</v>
      </c>
      <c r="D46" s="4">
        <v>1</v>
      </c>
      <c r="E46" s="7"/>
      <c r="F46" s="8">
        <f>D46*E46</f>
        <v>0</v>
      </c>
    </row>
    <row r="47" spans="1:6" ht="15.75">
      <c r="A47" s="1">
        <f>A43+1</f>
        <v>12</v>
      </c>
      <c r="B47" s="2" t="s">
        <v>73</v>
      </c>
      <c r="C47" s="3"/>
      <c r="D47" s="4"/>
      <c r="E47" s="7"/>
      <c r="F47" s="8"/>
    </row>
    <row r="48" spans="1:6" ht="15.75">
      <c r="A48" s="1" t="s">
        <v>67</v>
      </c>
      <c r="B48" s="14" t="s">
        <v>75</v>
      </c>
      <c r="C48" s="3" t="s">
        <v>52</v>
      </c>
      <c r="D48" s="4">
        <v>10</v>
      </c>
      <c r="E48" s="7"/>
      <c r="F48" s="8">
        <f>D48*E48</f>
        <v>0</v>
      </c>
    </row>
    <row r="49" spans="1:6" ht="15.75">
      <c r="A49" s="1" t="s">
        <v>70</v>
      </c>
      <c r="B49" s="14" t="s">
        <v>77</v>
      </c>
      <c r="C49" s="3" t="s">
        <v>52</v>
      </c>
      <c r="D49" s="4">
        <v>10</v>
      </c>
      <c r="E49" s="7"/>
      <c r="F49" s="8">
        <f>D49*E49</f>
        <v>0</v>
      </c>
    </row>
    <row r="50" spans="1:6" ht="15.75">
      <c r="A50" s="1">
        <f>A47+1</f>
        <v>13</v>
      </c>
      <c r="B50" s="2" t="s">
        <v>78</v>
      </c>
      <c r="C50" s="3"/>
      <c r="D50" s="4"/>
      <c r="E50" s="7"/>
      <c r="F50" s="8"/>
    </row>
    <row r="51" spans="1:6" ht="15.75">
      <c r="A51" s="1" t="s">
        <v>74</v>
      </c>
      <c r="B51" s="14" t="s">
        <v>80</v>
      </c>
      <c r="C51" s="3" t="s">
        <v>69</v>
      </c>
      <c r="D51" s="4">
        <v>80</v>
      </c>
      <c r="E51" s="7"/>
      <c r="F51" s="8">
        <f>D51*E51</f>
        <v>0</v>
      </c>
    </row>
    <row r="52" spans="1:6" ht="15.75">
      <c r="A52" s="1" t="s">
        <v>76</v>
      </c>
      <c r="B52" s="14" t="s">
        <v>82</v>
      </c>
      <c r="C52" s="3" t="s">
        <v>69</v>
      </c>
      <c r="D52" s="4">
        <v>10</v>
      </c>
      <c r="E52" s="7"/>
      <c r="F52" s="8">
        <f>D52*E52</f>
        <v>0</v>
      </c>
    </row>
    <row r="53" spans="1:6" ht="15.75">
      <c r="A53" s="1">
        <f>A50+1</f>
        <v>14</v>
      </c>
      <c r="B53" s="2" t="s">
        <v>83</v>
      </c>
      <c r="C53" s="3"/>
      <c r="D53" s="4"/>
      <c r="E53" s="7"/>
      <c r="F53" s="8"/>
    </row>
    <row r="54" spans="1:6" ht="15.75">
      <c r="A54" s="1" t="s">
        <v>79</v>
      </c>
      <c r="B54" s="14" t="s">
        <v>85</v>
      </c>
      <c r="C54" s="3" t="s">
        <v>52</v>
      </c>
      <c r="D54" s="4">
        <v>30</v>
      </c>
      <c r="E54" s="7"/>
      <c r="F54" s="8">
        <f>D54*E54</f>
        <v>0</v>
      </c>
    </row>
    <row r="55" spans="1:6" ht="15.75">
      <c r="A55" s="1" t="s">
        <v>81</v>
      </c>
      <c r="B55" s="14" t="s">
        <v>86</v>
      </c>
      <c r="C55" s="3" t="s">
        <v>52</v>
      </c>
      <c r="D55" s="4">
        <v>200</v>
      </c>
      <c r="E55" s="7"/>
      <c r="F55" s="8">
        <f>D55*E55</f>
        <v>0</v>
      </c>
    </row>
    <row r="56" spans="1:6" ht="15.75">
      <c r="A56" s="1">
        <f>A53+1</f>
        <v>15</v>
      </c>
      <c r="B56" s="2" t="s">
        <v>87</v>
      </c>
      <c r="C56" s="3"/>
      <c r="D56" s="4"/>
      <c r="E56" s="7"/>
      <c r="F56" s="8">
        <f>D56*E56</f>
        <v>0</v>
      </c>
    </row>
    <row r="57" spans="1:6" ht="15.75">
      <c r="A57" s="1" t="s">
        <v>84</v>
      </c>
      <c r="B57" s="14" t="s">
        <v>87</v>
      </c>
      <c r="C57" s="3" t="s">
        <v>28</v>
      </c>
      <c r="D57" s="4">
        <v>400</v>
      </c>
      <c r="E57" s="7"/>
      <c r="F57" s="8">
        <f>D57*E57</f>
        <v>0</v>
      </c>
    </row>
    <row r="58" spans="1:6" ht="15.75">
      <c r="A58" s="1">
        <f>A56+1</f>
        <v>16</v>
      </c>
      <c r="B58" s="9" t="s">
        <v>89</v>
      </c>
      <c r="C58" s="3"/>
      <c r="D58" s="4"/>
      <c r="E58" s="7"/>
      <c r="F58" s="8"/>
    </row>
    <row r="59" spans="1:6" ht="15.75">
      <c r="A59" s="1" t="s">
        <v>88</v>
      </c>
      <c r="B59" s="14" t="s">
        <v>89</v>
      </c>
      <c r="C59" s="3" t="s">
        <v>28</v>
      </c>
      <c r="D59" s="4">
        <v>100</v>
      </c>
      <c r="E59" s="7"/>
      <c r="F59" s="8">
        <f>D59*E59</f>
        <v>0</v>
      </c>
    </row>
    <row r="60" spans="1:6" ht="15.75">
      <c r="A60" s="1">
        <f>A58+1</f>
        <v>17</v>
      </c>
      <c r="B60" s="9" t="s">
        <v>91</v>
      </c>
      <c r="C60" s="3"/>
      <c r="D60" s="4"/>
      <c r="E60" s="7"/>
      <c r="F60" s="8">
        <f>D60*E60</f>
        <v>0</v>
      </c>
    </row>
    <row r="61" spans="1:6" ht="15.75">
      <c r="A61" s="1" t="s">
        <v>90</v>
      </c>
      <c r="B61" s="14" t="s">
        <v>91</v>
      </c>
      <c r="C61" s="3" t="s">
        <v>28</v>
      </c>
      <c r="D61" s="4">
        <v>40</v>
      </c>
      <c r="E61" s="7"/>
      <c r="F61" s="8">
        <f>D61*E61</f>
        <v>0</v>
      </c>
    </row>
    <row r="62" spans="1:6" ht="15.75">
      <c r="A62" s="1">
        <f>A60+1</f>
        <v>18</v>
      </c>
      <c r="B62" s="9" t="s">
        <v>93</v>
      </c>
      <c r="C62" s="3"/>
      <c r="D62" s="4"/>
      <c r="E62" s="7"/>
      <c r="F62" s="8"/>
    </row>
    <row r="63" spans="1:6" ht="15.75">
      <c r="A63" s="1" t="s">
        <v>92</v>
      </c>
      <c r="B63" s="14" t="s">
        <v>93</v>
      </c>
      <c r="C63" s="3" t="s">
        <v>69</v>
      </c>
      <c r="D63" s="4">
        <v>1</v>
      </c>
      <c r="E63" s="7"/>
      <c r="F63" s="8">
        <f>D63*E63</f>
        <v>0</v>
      </c>
    </row>
    <row r="64" spans="1:6" ht="15.75">
      <c r="A64" s="1">
        <f>A62+1</f>
        <v>19</v>
      </c>
      <c r="B64" s="9" t="s">
        <v>95</v>
      </c>
      <c r="C64" s="3"/>
      <c r="D64" s="4"/>
      <c r="E64" s="7"/>
      <c r="F64" s="8"/>
    </row>
    <row r="65" spans="1:6" ht="15.75">
      <c r="A65" s="1" t="s">
        <v>94</v>
      </c>
      <c r="B65" s="14" t="s">
        <v>95</v>
      </c>
      <c r="C65" s="3" t="s">
        <v>69</v>
      </c>
      <c r="D65" s="4">
        <v>1</v>
      </c>
      <c r="E65" s="7"/>
      <c r="F65" s="8">
        <f>D65*E65</f>
        <v>0</v>
      </c>
    </row>
    <row r="66" spans="1:6" ht="15.75">
      <c r="A66" s="1">
        <f>A64+1</f>
        <v>20</v>
      </c>
      <c r="B66" s="9" t="s">
        <v>97</v>
      </c>
      <c r="C66" s="3"/>
      <c r="D66" s="4"/>
      <c r="E66" s="7"/>
      <c r="F66" s="8"/>
    </row>
    <row r="67" spans="1:6" ht="15.75">
      <c r="A67" s="1" t="s">
        <v>96</v>
      </c>
      <c r="B67" s="14" t="s">
        <v>257</v>
      </c>
      <c r="C67" s="3" t="s">
        <v>28</v>
      </c>
      <c r="D67" s="4">
        <v>20</v>
      </c>
      <c r="E67" s="7"/>
      <c r="F67" s="8">
        <f>D67*E67</f>
        <v>0</v>
      </c>
    </row>
    <row r="68" spans="1:6" ht="15.75">
      <c r="A68" s="1" t="s">
        <v>289</v>
      </c>
      <c r="B68" s="14" t="s">
        <v>258</v>
      </c>
      <c r="C68" s="3" t="s">
        <v>28</v>
      </c>
      <c r="D68" s="4">
        <v>10</v>
      </c>
      <c r="E68" s="7"/>
      <c r="F68" s="8">
        <f>D68*E68</f>
        <v>0</v>
      </c>
    </row>
    <row r="69" spans="1:6" ht="15.75">
      <c r="A69" s="1">
        <f>A66+1</f>
        <v>21</v>
      </c>
      <c r="B69" s="9" t="s">
        <v>99</v>
      </c>
      <c r="C69" s="3"/>
      <c r="D69" s="4"/>
      <c r="E69" s="7"/>
      <c r="F69" s="8"/>
    </row>
    <row r="70" spans="1:6" ht="15.75">
      <c r="A70" s="1" t="s">
        <v>98</v>
      </c>
      <c r="B70" s="14" t="s">
        <v>99</v>
      </c>
      <c r="C70" s="3" t="s">
        <v>52</v>
      </c>
      <c r="D70" s="4">
        <v>150</v>
      </c>
      <c r="E70" s="7"/>
      <c r="F70" s="8">
        <f>D70*E70</f>
        <v>0</v>
      </c>
    </row>
    <row r="71" spans="1:6" ht="15.75">
      <c r="A71" s="1">
        <f>A69+1</f>
        <v>22</v>
      </c>
      <c r="B71" s="9" t="s">
        <v>101</v>
      </c>
      <c r="C71" s="3"/>
      <c r="D71" s="4"/>
      <c r="E71" s="7"/>
      <c r="F71" s="8"/>
    </row>
    <row r="72" spans="1:6" ht="15.75">
      <c r="A72" s="1" t="s">
        <v>100</v>
      </c>
      <c r="B72" s="14" t="s">
        <v>101</v>
      </c>
      <c r="C72" s="3" t="s">
        <v>52</v>
      </c>
      <c r="D72" s="4">
        <v>300</v>
      </c>
      <c r="E72" s="7"/>
      <c r="F72" s="8">
        <f>D72*E72</f>
        <v>0</v>
      </c>
    </row>
    <row r="73" spans="1:6" ht="15.75">
      <c r="A73" s="1">
        <f>A71+1</f>
        <v>23</v>
      </c>
      <c r="B73" s="9" t="s">
        <v>103</v>
      </c>
      <c r="C73" s="3"/>
      <c r="D73" s="4"/>
      <c r="E73" s="7"/>
      <c r="F73" s="8"/>
    </row>
    <row r="74" spans="1:6" ht="15.75">
      <c r="A74" s="1" t="s">
        <v>102</v>
      </c>
      <c r="B74" s="14" t="s">
        <v>103</v>
      </c>
      <c r="C74" s="3" t="s">
        <v>28</v>
      </c>
      <c r="D74" s="4">
        <v>20</v>
      </c>
      <c r="E74" s="7"/>
      <c r="F74" s="8">
        <f>D74*E74</f>
        <v>0</v>
      </c>
    </row>
    <row r="75" spans="1:6" ht="15.75">
      <c r="A75" s="1">
        <f>A73+1</f>
        <v>24</v>
      </c>
      <c r="B75" s="9" t="s">
        <v>105</v>
      </c>
      <c r="C75" s="3"/>
      <c r="D75" s="4"/>
      <c r="E75" s="7"/>
      <c r="F75" s="8"/>
    </row>
    <row r="76" spans="1:6" ht="15.75">
      <c r="A76" s="1" t="s">
        <v>104</v>
      </c>
      <c r="B76" s="14" t="s">
        <v>107</v>
      </c>
      <c r="C76" s="3" t="s">
        <v>69</v>
      </c>
      <c r="D76" s="4">
        <v>10</v>
      </c>
      <c r="E76" s="7"/>
      <c r="F76" s="8">
        <f>D76*E76</f>
        <v>0</v>
      </c>
    </row>
    <row r="77" spans="1:6" ht="15.75">
      <c r="A77" s="1" t="s">
        <v>290</v>
      </c>
      <c r="B77" s="14" t="s">
        <v>108</v>
      </c>
      <c r="C77" s="3" t="s">
        <v>69</v>
      </c>
      <c r="D77" s="4">
        <v>2</v>
      </c>
      <c r="E77" s="7"/>
      <c r="F77" s="8">
        <f>D77*E77</f>
        <v>0</v>
      </c>
    </row>
    <row r="78" spans="1:6" ht="15.75">
      <c r="A78" s="1">
        <f>A75+1</f>
        <v>25</v>
      </c>
      <c r="B78" s="9" t="s">
        <v>109</v>
      </c>
      <c r="C78" s="3"/>
      <c r="D78" s="4"/>
      <c r="E78" s="7"/>
      <c r="F78" s="8"/>
    </row>
    <row r="79" spans="1:6" ht="15.75">
      <c r="A79" s="1" t="s">
        <v>106</v>
      </c>
      <c r="B79" s="14" t="s">
        <v>109</v>
      </c>
      <c r="C79" s="3" t="s">
        <v>52</v>
      </c>
      <c r="D79" s="4">
        <v>20</v>
      </c>
      <c r="E79" s="7"/>
      <c r="F79" s="8">
        <f>D79*E79</f>
        <v>0</v>
      </c>
    </row>
    <row r="80" spans="1:6" ht="15.75">
      <c r="A80" s="1">
        <f>A78+1</f>
        <v>26</v>
      </c>
      <c r="B80" s="9" t="s">
        <v>111</v>
      </c>
      <c r="C80" s="3"/>
      <c r="D80" s="4"/>
      <c r="E80" s="7"/>
      <c r="F80" s="8"/>
    </row>
    <row r="81" spans="1:6" ht="15.75">
      <c r="A81" s="1" t="s">
        <v>110</v>
      </c>
      <c r="B81" s="14" t="s">
        <v>111</v>
      </c>
      <c r="C81" s="3" t="s">
        <v>28</v>
      </c>
      <c r="D81" s="4">
        <v>100</v>
      </c>
      <c r="E81" s="7"/>
      <c r="F81" s="8">
        <f>D81*E81</f>
        <v>0</v>
      </c>
    </row>
    <row r="82" spans="1:6" ht="15.75">
      <c r="A82" s="1">
        <f>A80 +1</f>
        <v>27</v>
      </c>
      <c r="B82" s="9" t="s">
        <v>113</v>
      </c>
      <c r="C82" s="3"/>
      <c r="D82" s="4"/>
      <c r="E82" s="7"/>
      <c r="F82" s="8"/>
    </row>
    <row r="83" spans="1:6" ht="15.75">
      <c r="A83" s="1" t="s">
        <v>112</v>
      </c>
      <c r="B83" s="14" t="s">
        <v>115</v>
      </c>
      <c r="C83" s="3" t="s">
        <v>69</v>
      </c>
      <c r="D83" s="4">
        <v>1</v>
      </c>
      <c r="E83" s="7"/>
      <c r="F83" s="8">
        <f>D83*E83</f>
        <v>0</v>
      </c>
    </row>
    <row r="84" spans="1:6" ht="15.75">
      <c r="A84" s="1" t="s">
        <v>291</v>
      </c>
      <c r="B84" s="14" t="s">
        <v>116</v>
      </c>
      <c r="C84" s="3" t="s">
        <v>69</v>
      </c>
      <c r="D84" s="4">
        <v>10</v>
      </c>
      <c r="E84" s="7"/>
      <c r="F84" s="8">
        <f>D84*E84</f>
        <v>0</v>
      </c>
    </row>
    <row r="85" spans="1:6" ht="15.75">
      <c r="A85" s="1" t="s">
        <v>292</v>
      </c>
      <c r="B85" s="14" t="s">
        <v>117</v>
      </c>
      <c r="C85" s="3" t="s">
        <v>69</v>
      </c>
      <c r="D85" s="4">
        <v>20</v>
      </c>
      <c r="E85" s="7"/>
      <c r="F85" s="8">
        <f>D85*E85</f>
        <v>0</v>
      </c>
    </row>
    <row r="86" spans="1:6" ht="15.75">
      <c r="A86" s="1" t="s">
        <v>293</v>
      </c>
      <c r="B86" s="14" t="s">
        <v>118</v>
      </c>
      <c r="C86" s="3" t="s">
        <v>69</v>
      </c>
      <c r="D86" s="4">
        <v>70</v>
      </c>
      <c r="E86" s="7"/>
      <c r="F86" s="8">
        <f>D86*E86</f>
        <v>0</v>
      </c>
    </row>
    <row r="87" spans="1:6" ht="15.75">
      <c r="A87" s="1">
        <v>28</v>
      </c>
      <c r="B87" s="9" t="s">
        <v>119</v>
      </c>
      <c r="C87" s="3"/>
      <c r="D87" s="4"/>
      <c r="E87" s="7"/>
      <c r="F87" s="8"/>
    </row>
    <row r="88" spans="1:6" ht="15.75">
      <c r="A88" s="1" t="s">
        <v>114</v>
      </c>
      <c r="B88" s="14" t="s">
        <v>119</v>
      </c>
      <c r="C88" s="3" t="s">
        <v>121</v>
      </c>
      <c r="D88" s="4"/>
      <c r="E88" s="15"/>
      <c r="F88" s="8">
        <f>D88*E88</f>
        <v>0</v>
      </c>
    </row>
    <row r="89" spans="1:6" ht="15.75">
      <c r="A89" s="1">
        <f>A87+1</f>
        <v>29</v>
      </c>
      <c r="B89" s="17" t="s">
        <v>122</v>
      </c>
      <c r="C89" s="3"/>
      <c r="D89" s="4"/>
      <c r="E89" s="7"/>
      <c r="F89" s="8"/>
    </row>
    <row r="90" spans="1:6" ht="15.75">
      <c r="A90" s="1" t="s">
        <v>120</v>
      </c>
      <c r="B90" s="14" t="s">
        <v>122</v>
      </c>
      <c r="C90" s="3" t="s">
        <v>69</v>
      </c>
      <c r="D90" s="4">
        <v>10</v>
      </c>
      <c r="E90" s="7"/>
      <c r="F90" s="8">
        <f>D90*E90</f>
        <v>0</v>
      </c>
    </row>
    <row r="91" spans="1:6" ht="18.75">
      <c r="A91" s="1">
        <f>A89+1</f>
        <v>30</v>
      </c>
      <c r="B91" s="9" t="s">
        <v>259</v>
      </c>
      <c r="C91" s="3"/>
      <c r="D91" s="4"/>
      <c r="E91" s="7"/>
      <c r="F91" s="8">
        <f>D91*E91</f>
        <v>0</v>
      </c>
    </row>
    <row r="92" spans="1:6" ht="15.75">
      <c r="A92" s="1" t="s">
        <v>123</v>
      </c>
      <c r="B92" s="14" t="s">
        <v>125</v>
      </c>
      <c r="C92" s="3" t="s">
        <v>9</v>
      </c>
      <c r="D92" s="4">
        <v>1</v>
      </c>
      <c r="E92" s="7"/>
      <c r="F92" s="8">
        <f>D92*E92</f>
        <v>0</v>
      </c>
    </row>
    <row r="93" spans="1:6" ht="15.75">
      <c r="A93" s="1">
        <f>A91+1</f>
        <v>31</v>
      </c>
      <c r="B93" s="17" t="s">
        <v>126</v>
      </c>
      <c r="C93" s="3"/>
      <c r="D93" s="4"/>
      <c r="E93" s="7"/>
      <c r="F93" s="8"/>
    </row>
    <row r="94" spans="1:6" ht="15.75">
      <c r="A94" s="1" t="s">
        <v>124</v>
      </c>
      <c r="B94" s="14" t="s">
        <v>260</v>
      </c>
      <c r="C94" s="3" t="s">
        <v>24</v>
      </c>
      <c r="D94" s="4">
        <v>10</v>
      </c>
      <c r="E94" s="7"/>
      <c r="F94" s="8">
        <f t="shared" ref="F94:F99" si="1">D94*E94</f>
        <v>0</v>
      </c>
    </row>
    <row r="95" spans="1:6" ht="15.75">
      <c r="A95" s="1" t="s">
        <v>294</v>
      </c>
      <c r="B95" s="14" t="s">
        <v>261</v>
      </c>
      <c r="C95" s="3" t="s">
        <v>24</v>
      </c>
      <c r="D95" s="4">
        <v>10</v>
      </c>
      <c r="E95" s="7"/>
      <c r="F95" s="8">
        <f t="shared" si="1"/>
        <v>0</v>
      </c>
    </row>
    <row r="96" spans="1:6" ht="15.75">
      <c r="A96" s="1" t="s">
        <v>295</v>
      </c>
      <c r="B96" s="14" t="s">
        <v>264</v>
      </c>
      <c r="C96" s="3" t="s">
        <v>24</v>
      </c>
      <c r="D96" s="4">
        <v>10</v>
      </c>
      <c r="E96" s="7"/>
      <c r="F96" s="8">
        <f t="shared" si="1"/>
        <v>0</v>
      </c>
    </row>
    <row r="97" spans="1:6" ht="15.75">
      <c r="A97" s="1" t="s">
        <v>296</v>
      </c>
      <c r="B97" s="14" t="s">
        <v>263</v>
      </c>
      <c r="C97" s="3" t="s">
        <v>24</v>
      </c>
      <c r="D97" s="4">
        <v>10</v>
      </c>
      <c r="E97" s="7"/>
      <c r="F97" s="8">
        <f t="shared" si="1"/>
        <v>0</v>
      </c>
    </row>
    <row r="98" spans="1:6" ht="15.75">
      <c r="A98" s="1" t="s">
        <v>297</v>
      </c>
      <c r="B98" s="14" t="s">
        <v>128</v>
      </c>
      <c r="C98" s="3" t="s">
        <v>24</v>
      </c>
      <c r="D98" s="4">
        <v>10</v>
      </c>
      <c r="E98" s="7"/>
      <c r="F98" s="8">
        <f t="shared" si="1"/>
        <v>0</v>
      </c>
    </row>
    <row r="99" spans="1:6" ht="15.75">
      <c r="A99" s="1" t="s">
        <v>298</v>
      </c>
      <c r="B99" s="14" t="s">
        <v>262</v>
      </c>
      <c r="C99" s="3" t="s">
        <v>24</v>
      </c>
      <c r="D99" s="4">
        <v>1200</v>
      </c>
      <c r="E99" s="7"/>
      <c r="F99" s="8">
        <f t="shared" si="1"/>
        <v>0</v>
      </c>
    </row>
    <row r="100" spans="1:6" ht="15.75">
      <c r="A100" s="1">
        <f>A93+1</f>
        <v>32</v>
      </c>
      <c r="B100" s="17" t="s">
        <v>129</v>
      </c>
      <c r="C100" s="3"/>
      <c r="D100" s="4"/>
      <c r="E100" s="7"/>
      <c r="F100" s="8"/>
    </row>
    <row r="101" spans="1:6" ht="15.75">
      <c r="A101" s="1" t="s">
        <v>127</v>
      </c>
      <c r="B101" s="14" t="s">
        <v>129</v>
      </c>
      <c r="C101" s="3" t="s">
        <v>131</v>
      </c>
      <c r="D101" s="4">
        <v>1.5</v>
      </c>
      <c r="E101" s="7"/>
      <c r="F101" s="8">
        <f>D101*E101</f>
        <v>0</v>
      </c>
    </row>
    <row r="102" spans="1:6" ht="15.75">
      <c r="A102" s="1">
        <f>A100+1</f>
        <v>33</v>
      </c>
      <c r="B102" s="17" t="s">
        <v>132</v>
      </c>
      <c r="C102" s="3"/>
      <c r="D102" s="4"/>
      <c r="E102" s="7"/>
      <c r="F102" s="8"/>
    </row>
    <row r="103" spans="1:6" ht="15.75">
      <c r="A103" s="1" t="s">
        <v>130</v>
      </c>
      <c r="B103" s="14" t="s">
        <v>132</v>
      </c>
      <c r="C103" s="3" t="s">
        <v>131</v>
      </c>
      <c r="D103" s="4">
        <v>1</v>
      </c>
      <c r="E103" s="7"/>
      <c r="F103" s="8">
        <f>D103*E103</f>
        <v>0</v>
      </c>
    </row>
    <row r="104" spans="1:6" ht="15.75">
      <c r="A104" s="1">
        <v>34</v>
      </c>
      <c r="B104" s="9" t="s">
        <v>137</v>
      </c>
      <c r="C104" s="3"/>
      <c r="D104" s="4"/>
      <c r="E104" s="7"/>
      <c r="F104" s="8"/>
    </row>
    <row r="105" spans="1:6" ht="15.75">
      <c r="A105" s="1" t="s">
        <v>133</v>
      </c>
      <c r="B105" s="14" t="s">
        <v>137</v>
      </c>
      <c r="C105" s="3" t="s">
        <v>28</v>
      </c>
      <c r="D105" s="4">
        <v>300</v>
      </c>
      <c r="E105" s="7"/>
      <c r="F105" s="8">
        <f>D105*E105</f>
        <v>0</v>
      </c>
    </row>
    <row r="106" spans="1:6" ht="15.75">
      <c r="A106" s="1">
        <f>A104+1</f>
        <v>35</v>
      </c>
      <c r="B106" s="9" t="s">
        <v>139</v>
      </c>
      <c r="C106" s="3"/>
      <c r="D106" s="4"/>
      <c r="E106" s="7"/>
      <c r="F106" s="8"/>
    </row>
    <row r="107" spans="1:6" ht="15.75">
      <c r="A107" s="1" t="s">
        <v>134</v>
      </c>
      <c r="B107" s="14" t="s">
        <v>141</v>
      </c>
      <c r="C107" s="3" t="s">
        <v>28</v>
      </c>
      <c r="D107" s="4">
        <v>40</v>
      </c>
      <c r="E107" s="7"/>
      <c r="F107" s="8">
        <f>D107*E107</f>
        <v>0</v>
      </c>
    </row>
    <row r="108" spans="1:6" ht="15.75">
      <c r="A108" s="1" t="s">
        <v>135</v>
      </c>
      <c r="B108" s="14" t="s">
        <v>142</v>
      </c>
      <c r="C108" s="3" t="s">
        <v>28</v>
      </c>
      <c r="D108" s="4">
        <v>5</v>
      </c>
      <c r="E108" s="7"/>
      <c r="F108" s="8">
        <f>D108*E108</f>
        <v>0</v>
      </c>
    </row>
    <row r="109" spans="1:6" ht="15.75">
      <c r="A109" s="1" t="s">
        <v>136</v>
      </c>
      <c r="B109" s="14" t="s">
        <v>143</v>
      </c>
      <c r="C109" s="3" t="s">
        <v>28</v>
      </c>
      <c r="D109" s="4">
        <v>2</v>
      </c>
      <c r="E109" s="7"/>
      <c r="F109" s="8">
        <f>D109*E109</f>
        <v>0</v>
      </c>
    </row>
    <row r="110" spans="1:6" ht="15.75">
      <c r="A110" s="1">
        <f>A106+1</f>
        <v>36</v>
      </c>
      <c r="B110" s="9" t="s">
        <v>144</v>
      </c>
      <c r="C110" s="3"/>
      <c r="D110" s="4"/>
      <c r="E110" s="7"/>
      <c r="F110" s="8"/>
    </row>
    <row r="111" spans="1:6" ht="15.75">
      <c r="A111" s="1" t="s">
        <v>138</v>
      </c>
      <c r="B111" s="14" t="s">
        <v>144</v>
      </c>
      <c r="C111" s="3" t="s">
        <v>28</v>
      </c>
      <c r="D111" s="4">
        <v>10</v>
      </c>
      <c r="E111" s="7"/>
      <c r="F111" s="8">
        <f>D111*E111</f>
        <v>0</v>
      </c>
    </row>
    <row r="112" spans="1:6" ht="15.75">
      <c r="A112" s="1">
        <v>37</v>
      </c>
      <c r="B112" s="9" t="s">
        <v>148</v>
      </c>
      <c r="C112" s="3"/>
      <c r="D112" s="4"/>
      <c r="E112" s="7"/>
      <c r="F112" s="8"/>
    </row>
    <row r="113" spans="1:6" ht="15.75">
      <c r="A113" s="1" t="s">
        <v>140</v>
      </c>
      <c r="B113" s="14" t="s">
        <v>148</v>
      </c>
      <c r="C113" s="3" t="s">
        <v>52</v>
      </c>
      <c r="D113" s="4">
        <v>30</v>
      </c>
      <c r="E113" s="7"/>
      <c r="F113" s="8">
        <f>D113*E113</f>
        <v>0</v>
      </c>
    </row>
    <row r="114" spans="1:6" ht="15.75">
      <c r="A114" s="1">
        <f>A112+1</f>
        <v>38</v>
      </c>
      <c r="B114" s="9" t="s">
        <v>150</v>
      </c>
      <c r="C114" s="3"/>
      <c r="D114" s="4"/>
      <c r="E114" s="7"/>
      <c r="F114" s="8"/>
    </row>
    <row r="115" spans="1:6" ht="15.75">
      <c r="A115" s="1" t="s">
        <v>145</v>
      </c>
      <c r="B115" s="14" t="s">
        <v>150</v>
      </c>
      <c r="C115" s="3" t="s">
        <v>152</v>
      </c>
      <c r="D115" s="4">
        <v>200</v>
      </c>
      <c r="E115" s="7"/>
      <c r="F115" s="8">
        <f>D115*E115</f>
        <v>0</v>
      </c>
    </row>
    <row r="116" spans="1:6" ht="15.75">
      <c r="A116" s="1">
        <f>A114+1</f>
        <v>39</v>
      </c>
      <c r="B116" s="9" t="s">
        <v>153</v>
      </c>
      <c r="C116" s="3"/>
      <c r="D116" s="4"/>
      <c r="E116" s="7"/>
      <c r="F116" s="8"/>
    </row>
    <row r="117" spans="1:6" ht="15.75">
      <c r="A117" s="1" t="s">
        <v>146</v>
      </c>
      <c r="B117" s="14" t="s">
        <v>153</v>
      </c>
      <c r="C117" s="3" t="s">
        <v>24</v>
      </c>
      <c r="D117" s="4">
        <v>11</v>
      </c>
      <c r="E117" s="7"/>
      <c r="F117" s="8">
        <f>D117*E117</f>
        <v>0</v>
      </c>
    </row>
    <row r="118" spans="1:6" ht="15.75">
      <c r="A118" s="1">
        <f>A116+1</f>
        <v>40</v>
      </c>
      <c r="B118" s="9" t="s">
        <v>155</v>
      </c>
      <c r="C118" s="3"/>
      <c r="D118" s="4"/>
      <c r="E118" s="7"/>
      <c r="F118" s="8"/>
    </row>
    <row r="119" spans="1:6" ht="15.75">
      <c r="A119" s="1" t="s">
        <v>147</v>
      </c>
      <c r="B119" s="14" t="s">
        <v>155</v>
      </c>
      <c r="C119" s="3" t="s">
        <v>24</v>
      </c>
      <c r="D119" s="4">
        <v>11</v>
      </c>
      <c r="E119" s="7"/>
      <c r="F119" s="8">
        <f>D119*E119</f>
        <v>0</v>
      </c>
    </row>
    <row r="120" spans="1:6" ht="15.75">
      <c r="A120" s="1">
        <f>A118+1</f>
        <v>41</v>
      </c>
      <c r="B120" s="9" t="s">
        <v>157</v>
      </c>
      <c r="C120" s="3"/>
      <c r="D120" s="4"/>
      <c r="E120" s="7"/>
      <c r="F120" s="8"/>
    </row>
    <row r="121" spans="1:6" ht="15.75">
      <c r="A121" s="1" t="s">
        <v>149</v>
      </c>
      <c r="B121" s="14" t="s">
        <v>157</v>
      </c>
      <c r="C121" s="3" t="s">
        <v>52</v>
      </c>
      <c r="D121" s="4">
        <v>10</v>
      </c>
      <c r="E121" s="7"/>
      <c r="F121" s="8">
        <f>D121*E121</f>
        <v>0</v>
      </c>
    </row>
    <row r="122" spans="1:6" ht="15.75">
      <c r="A122" s="1">
        <f>A120+1</f>
        <v>42</v>
      </c>
      <c r="B122" s="9" t="s">
        <v>159</v>
      </c>
      <c r="C122" s="3"/>
      <c r="D122" s="4"/>
      <c r="E122" s="7"/>
      <c r="F122" s="8"/>
    </row>
    <row r="123" spans="1:6" ht="15.75">
      <c r="A123" s="1" t="s">
        <v>151</v>
      </c>
      <c r="B123" s="14" t="s">
        <v>159</v>
      </c>
      <c r="C123" s="3" t="s">
        <v>52</v>
      </c>
      <c r="D123" s="4">
        <v>10</v>
      </c>
      <c r="E123" s="7"/>
      <c r="F123" s="8">
        <f>D123*E123</f>
        <v>0</v>
      </c>
    </row>
    <row r="124" spans="1:6" ht="15.75">
      <c r="A124" s="1">
        <f>A122+1</f>
        <v>43</v>
      </c>
      <c r="B124" s="9" t="s">
        <v>161</v>
      </c>
      <c r="C124" s="3"/>
      <c r="D124" s="4"/>
      <c r="E124" s="7"/>
      <c r="F124" s="8"/>
    </row>
    <row r="125" spans="1:6" ht="15.75">
      <c r="A125" s="1" t="s">
        <v>154</v>
      </c>
      <c r="B125" s="14" t="s">
        <v>161</v>
      </c>
      <c r="C125" s="3" t="s">
        <v>52</v>
      </c>
      <c r="D125" s="4">
        <v>10</v>
      </c>
      <c r="E125" s="7"/>
      <c r="F125" s="8">
        <f>D125*E125</f>
        <v>0</v>
      </c>
    </row>
    <row r="126" spans="1:6" ht="15.75">
      <c r="A126" s="1">
        <f>A124+1</f>
        <v>44</v>
      </c>
      <c r="B126" s="9" t="s">
        <v>163</v>
      </c>
      <c r="C126" s="3"/>
      <c r="D126" s="4"/>
      <c r="E126" s="7"/>
      <c r="F126" s="8"/>
    </row>
    <row r="127" spans="1:6" ht="15.75">
      <c r="A127" s="1" t="s">
        <v>156</v>
      </c>
      <c r="B127" s="14" t="s">
        <v>163</v>
      </c>
      <c r="C127" s="3" t="s">
        <v>52</v>
      </c>
      <c r="D127" s="4">
        <v>10</v>
      </c>
      <c r="E127" s="7"/>
      <c r="F127" s="8">
        <f>D127*E127</f>
        <v>0</v>
      </c>
    </row>
    <row r="128" spans="1:6" ht="15.75">
      <c r="A128" s="1">
        <f>A126+1</f>
        <v>45</v>
      </c>
      <c r="B128" s="9" t="s">
        <v>165</v>
      </c>
      <c r="C128" s="3"/>
      <c r="D128" s="4"/>
      <c r="E128" s="7"/>
      <c r="F128" s="8"/>
    </row>
    <row r="129" spans="1:6" ht="15.75">
      <c r="A129" s="1" t="s">
        <v>158</v>
      </c>
      <c r="B129" s="14" t="s">
        <v>165</v>
      </c>
      <c r="C129" s="3" t="s">
        <v>52</v>
      </c>
      <c r="D129" s="4">
        <v>12</v>
      </c>
      <c r="E129" s="7"/>
      <c r="F129" s="8">
        <f>D129*E129</f>
        <v>0</v>
      </c>
    </row>
    <row r="130" spans="1:6" ht="15.75">
      <c r="A130" s="1">
        <v>46</v>
      </c>
      <c r="B130" s="9" t="s">
        <v>168</v>
      </c>
      <c r="C130" s="3"/>
      <c r="D130" s="4"/>
      <c r="E130" s="7"/>
      <c r="F130" s="8"/>
    </row>
    <row r="131" spans="1:6" ht="15.75">
      <c r="A131" s="1" t="s">
        <v>160</v>
      </c>
      <c r="B131" s="14" t="s">
        <v>168</v>
      </c>
      <c r="C131" s="3" t="s">
        <v>52</v>
      </c>
      <c r="D131" s="4">
        <v>15</v>
      </c>
      <c r="E131" s="7"/>
      <c r="F131" s="8">
        <f>D131*E131</f>
        <v>0</v>
      </c>
    </row>
    <row r="132" spans="1:6" ht="15.75">
      <c r="A132" s="1">
        <f>A130+1</f>
        <v>47</v>
      </c>
      <c r="B132" s="9" t="s">
        <v>170</v>
      </c>
      <c r="C132" s="3"/>
      <c r="D132" s="4"/>
      <c r="E132" s="7"/>
      <c r="F132" s="8"/>
    </row>
    <row r="133" spans="1:6" ht="15.75">
      <c r="A133" s="1" t="s">
        <v>162</v>
      </c>
      <c r="B133" s="14" t="s">
        <v>170</v>
      </c>
      <c r="C133" s="3" t="s">
        <v>69</v>
      </c>
      <c r="D133" s="4">
        <v>1</v>
      </c>
      <c r="E133" s="7"/>
      <c r="F133" s="8">
        <f>D133*E133</f>
        <v>0</v>
      </c>
    </row>
    <row r="134" spans="1:6" ht="15.75">
      <c r="A134" s="1">
        <v>48</v>
      </c>
      <c r="B134" s="9" t="s">
        <v>173</v>
      </c>
      <c r="C134" s="3"/>
      <c r="D134" s="4"/>
      <c r="E134" s="7"/>
      <c r="F134" s="8">
        <f>D134*E134</f>
        <v>0</v>
      </c>
    </row>
    <row r="135" spans="1:6" ht="15.75">
      <c r="A135" s="1" t="s">
        <v>164</v>
      </c>
      <c r="B135" s="14" t="s">
        <v>173</v>
      </c>
      <c r="C135" s="3" t="s">
        <v>52</v>
      </c>
      <c r="D135" s="4">
        <v>120</v>
      </c>
      <c r="E135" s="7"/>
      <c r="F135" s="8">
        <f>D135*E135</f>
        <v>0</v>
      </c>
    </row>
    <row r="136" spans="1:6" ht="15.75">
      <c r="A136" s="1">
        <f>A134+1</f>
        <v>49</v>
      </c>
      <c r="B136" s="9" t="s">
        <v>175</v>
      </c>
      <c r="C136" s="3"/>
      <c r="D136" s="4"/>
      <c r="E136" s="7"/>
      <c r="F136" s="8"/>
    </row>
    <row r="137" spans="1:6" ht="15.75">
      <c r="A137" s="1" t="s">
        <v>166</v>
      </c>
      <c r="B137" s="14" t="s">
        <v>175</v>
      </c>
      <c r="C137" s="3" t="s">
        <v>24</v>
      </c>
      <c r="D137" s="4">
        <v>2</v>
      </c>
      <c r="E137" s="7"/>
      <c r="F137" s="8">
        <f>D137*E137</f>
        <v>0</v>
      </c>
    </row>
    <row r="138" spans="1:6" ht="15.75">
      <c r="A138" s="1">
        <f>A136+1</f>
        <v>50</v>
      </c>
      <c r="B138" s="9" t="s">
        <v>177</v>
      </c>
      <c r="C138" s="3"/>
      <c r="D138" s="4"/>
      <c r="E138" s="7"/>
      <c r="F138" s="8"/>
    </row>
    <row r="139" spans="1:6" ht="15.75">
      <c r="A139" s="1" t="s">
        <v>167</v>
      </c>
      <c r="B139" s="14" t="s">
        <v>177</v>
      </c>
      <c r="C139" s="3" t="s">
        <v>52</v>
      </c>
      <c r="D139" s="4">
        <v>10</v>
      </c>
      <c r="E139" s="7"/>
      <c r="F139" s="8">
        <f>D139*E139</f>
        <v>0</v>
      </c>
    </row>
    <row r="140" spans="1:6" ht="15.75">
      <c r="A140" s="1">
        <f>A138+1</f>
        <v>51</v>
      </c>
      <c r="B140" s="9" t="s">
        <v>179</v>
      </c>
      <c r="C140" s="3"/>
      <c r="D140" s="4"/>
      <c r="E140" s="7"/>
      <c r="F140" s="8"/>
    </row>
    <row r="141" spans="1:6" ht="15.75">
      <c r="A141" s="1" t="s">
        <v>169</v>
      </c>
      <c r="B141" s="14" t="s">
        <v>179</v>
      </c>
      <c r="C141" s="3" t="s">
        <v>52</v>
      </c>
      <c r="D141" s="4">
        <v>2</v>
      </c>
      <c r="E141" s="7"/>
      <c r="F141" s="8">
        <f>D141*E141</f>
        <v>0</v>
      </c>
    </row>
    <row r="142" spans="1:6" ht="15.75">
      <c r="A142" s="1">
        <f>A140+1</f>
        <v>52</v>
      </c>
      <c r="B142" s="9" t="s">
        <v>181</v>
      </c>
      <c r="C142" s="3"/>
      <c r="D142" s="4"/>
      <c r="E142" s="7"/>
      <c r="F142" s="8"/>
    </row>
    <row r="143" spans="1:6" ht="15.75">
      <c r="A143" s="1" t="s">
        <v>171</v>
      </c>
      <c r="B143" s="14" t="s">
        <v>181</v>
      </c>
      <c r="C143" s="3" t="s">
        <v>52</v>
      </c>
      <c r="D143" s="4">
        <v>7</v>
      </c>
      <c r="E143" s="7"/>
      <c r="F143" s="8">
        <f>D143*E143</f>
        <v>0</v>
      </c>
    </row>
    <row r="144" spans="1:6" ht="15.75">
      <c r="A144" s="1">
        <v>53</v>
      </c>
      <c r="B144" s="9" t="s">
        <v>183</v>
      </c>
      <c r="C144" s="3"/>
      <c r="D144" s="4"/>
      <c r="E144" s="7"/>
      <c r="F144" s="8"/>
    </row>
    <row r="145" spans="1:6" ht="15.75">
      <c r="A145" s="1" t="s">
        <v>172</v>
      </c>
      <c r="B145" s="14" t="s">
        <v>183</v>
      </c>
      <c r="C145" s="3" t="s">
        <v>131</v>
      </c>
      <c r="D145" s="4">
        <v>2</v>
      </c>
      <c r="E145" s="7"/>
      <c r="F145" s="8">
        <f>D145*E145</f>
        <v>0</v>
      </c>
    </row>
    <row r="146" spans="1:6" ht="15.75">
      <c r="A146" s="1">
        <f>A144+1</f>
        <v>54</v>
      </c>
      <c r="B146" s="9" t="s">
        <v>185</v>
      </c>
      <c r="C146" s="3"/>
      <c r="D146" s="4"/>
      <c r="E146" s="7"/>
      <c r="F146" s="8"/>
    </row>
    <row r="147" spans="1:6" ht="15.75">
      <c r="A147" s="1" t="s">
        <v>174</v>
      </c>
      <c r="B147" s="14" t="s">
        <v>185</v>
      </c>
      <c r="C147" s="3" t="s">
        <v>131</v>
      </c>
      <c r="D147" s="4">
        <v>0.5</v>
      </c>
      <c r="E147" s="7"/>
      <c r="F147" s="8">
        <f>D147*E147</f>
        <v>0</v>
      </c>
    </row>
    <row r="148" spans="1:6" ht="15.75">
      <c r="A148" s="1">
        <f>A146+1</f>
        <v>55</v>
      </c>
      <c r="B148" s="9" t="s">
        <v>187</v>
      </c>
      <c r="C148" s="3"/>
      <c r="D148" s="4"/>
      <c r="E148" s="7"/>
      <c r="F148" s="8"/>
    </row>
    <row r="149" spans="1:6" ht="15.75">
      <c r="A149" s="1" t="s">
        <v>176</v>
      </c>
      <c r="B149" s="14" t="s">
        <v>187</v>
      </c>
      <c r="C149" s="3" t="s">
        <v>131</v>
      </c>
      <c r="D149" s="4">
        <v>1</v>
      </c>
      <c r="E149" s="7"/>
      <c r="F149" s="8">
        <f>D149*E149</f>
        <v>0</v>
      </c>
    </row>
    <row r="150" spans="1:6" ht="15.75">
      <c r="A150" s="1">
        <f>A148+1</f>
        <v>56</v>
      </c>
      <c r="B150" s="9" t="s">
        <v>189</v>
      </c>
      <c r="C150" s="3"/>
      <c r="D150" s="4"/>
      <c r="E150" s="7"/>
      <c r="F150" s="8"/>
    </row>
    <row r="151" spans="1:6" ht="15.75">
      <c r="A151" s="1" t="s">
        <v>178</v>
      </c>
      <c r="B151" s="14" t="s">
        <v>189</v>
      </c>
      <c r="C151" s="3" t="s">
        <v>69</v>
      </c>
      <c r="D151" s="4">
        <v>10</v>
      </c>
      <c r="E151" s="7"/>
      <c r="F151" s="8">
        <f>D151*E151</f>
        <v>0</v>
      </c>
    </row>
    <row r="152" spans="1:6" ht="15.75">
      <c r="A152" s="1">
        <f>A150+1</f>
        <v>57</v>
      </c>
      <c r="B152" s="9" t="s">
        <v>191</v>
      </c>
      <c r="C152" s="3"/>
      <c r="D152" s="4"/>
      <c r="E152" s="7"/>
      <c r="F152" s="8"/>
    </row>
    <row r="153" spans="1:6" ht="15.75">
      <c r="A153" s="1" t="s">
        <v>180</v>
      </c>
      <c r="B153" s="14" t="s">
        <v>191</v>
      </c>
      <c r="C153" s="3" t="s">
        <v>69</v>
      </c>
      <c r="D153" s="4">
        <v>40</v>
      </c>
      <c r="E153" s="7"/>
      <c r="F153" s="8">
        <f>D153*E153</f>
        <v>0</v>
      </c>
    </row>
    <row r="154" spans="1:6" ht="15.75">
      <c r="A154" s="1" t="s">
        <v>305</v>
      </c>
      <c r="B154" s="14" t="s">
        <v>265</v>
      </c>
      <c r="C154" s="3" t="s">
        <v>69</v>
      </c>
      <c r="D154" s="4">
        <v>10</v>
      </c>
      <c r="E154" s="7"/>
      <c r="F154" s="8"/>
    </row>
    <row r="155" spans="1:6" ht="15.75">
      <c r="A155" s="1">
        <f>A152+1</f>
        <v>58</v>
      </c>
      <c r="B155" s="9" t="s">
        <v>193</v>
      </c>
      <c r="C155" s="3"/>
      <c r="D155" s="4"/>
      <c r="E155" s="7"/>
      <c r="F155" s="8"/>
    </row>
    <row r="156" spans="1:6" ht="15.75">
      <c r="A156" s="1" t="s">
        <v>182</v>
      </c>
      <c r="B156" s="14" t="s">
        <v>193</v>
      </c>
      <c r="C156" s="3" t="s">
        <v>28</v>
      </c>
      <c r="D156" s="4">
        <v>50</v>
      </c>
      <c r="E156" s="7"/>
      <c r="F156" s="8">
        <f>D156*E156</f>
        <v>0</v>
      </c>
    </row>
    <row r="157" spans="1:6" ht="15.75">
      <c r="A157" s="1">
        <f>A155+1</f>
        <v>59</v>
      </c>
      <c r="B157" s="9" t="s">
        <v>195</v>
      </c>
      <c r="C157" s="3"/>
      <c r="D157" s="4"/>
      <c r="E157" s="7"/>
      <c r="F157" s="8"/>
    </row>
    <row r="158" spans="1:6" ht="15.75">
      <c r="A158" s="1" t="s">
        <v>184</v>
      </c>
      <c r="B158" s="14" t="s">
        <v>195</v>
      </c>
      <c r="C158" s="3" t="s">
        <v>52</v>
      </c>
      <c r="D158" s="4">
        <v>10</v>
      </c>
      <c r="E158" s="7"/>
      <c r="F158" s="8">
        <f>D158*E158</f>
        <v>0</v>
      </c>
    </row>
    <row r="159" spans="1:6" ht="15.75">
      <c r="A159" s="1">
        <f>A157+1</f>
        <v>60</v>
      </c>
      <c r="B159" s="9" t="s">
        <v>197</v>
      </c>
      <c r="C159" s="3"/>
      <c r="D159" s="4"/>
      <c r="E159" s="7"/>
      <c r="F159" s="8"/>
    </row>
    <row r="160" spans="1:6" ht="15.75">
      <c r="A160" s="1" t="s">
        <v>186</v>
      </c>
      <c r="B160" s="14" t="s">
        <v>197</v>
      </c>
      <c r="C160" s="3" t="s">
        <v>52</v>
      </c>
      <c r="D160" s="4">
        <v>10</v>
      </c>
      <c r="E160" s="7"/>
      <c r="F160" s="8">
        <f>D160*E160</f>
        <v>0</v>
      </c>
    </row>
    <row r="161" spans="1:6" ht="15.75">
      <c r="A161" s="1">
        <f>A159+1</f>
        <v>61</v>
      </c>
      <c r="B161" s="9" t="s">
        <v>199</v>
      </c>
      <c r="C161" s="3"/>
      <c r="D161" s="4"/>
      <c r="E161" s="7"/>
      <c r="F161" s="8"/>
    </row>
    <row r="162" spans="1:6" ht="15.75">
      <c r="A162" s="1" t="s">
        <v>188</v>
      </c>
      <c r="B162" s="14" t="s">
        <v>199</v>
      </c>
      <c r="C162" s="3" t="s">
        <v>131</v>
      </c>
      <c r="D162" s="4">
        <v>20</v>
      </c>
      <c r="E162" s="7"/>
      <c r="F162" s="8">
        <f>D162*E162</f>
        <v>0</v>
      </c>
    </row>
    <row r="163" spans="1:6" ht="15.75">
      <c r="A163" s="1">
        <f>A161+1</f>
        <v>62</v>
      </c>
      <c r="B163" s="9" t="s">
        <v>201</v>
      </c>
      <c r="C163" s="3"/>
      <c r="D163" s="4"/>
      <c r="E163" s="7"/>
      <c r="F163" s="8"/>
    </row>
    <row r="164" spans="1:6" ht="15.75">
      <c r="A164" s="1" t="s">
        <v>190</v>
      </c>
      <c r="B164" s="14" t="s">
        <v>201</v>
      </c>
      <c r="C164" s="3" t="s">
        <v>131</v>
      </c>
      <c r="D164" s="4">
        <v>1</v>
      </c>
      <c r="E164" s="7"/>
      <c r="F164" s="8">
        <f>D164*E164</f>
        <v>0</v>
      </c>
    </row>
    <row r="165" spans="1:6" ht="15.75">
      <c r="A165" s="1">
        <v>63</v>
      </c>
      <c r="B165" s="10" t="s">
        <v>299</v>
      </c>
      <c r="C165" s="3"/>
      <c r="D165" s="33"/>
      <c r="E165" s="37"/>
      <c r="F165" s="34"/>
    </row>
    <row r="166" spans="1:6" ht="15.75">
      <c r="A166" s="1" t="s">
        <v>192</v>
      </c>
      <c r="B166" s="14" t="s">
        <v>299</v>
      </c>
      <c r="C166" s="3" t="s">
        <v>131</v>
      </c>
      <c r="D166" s="33">
        <v>1</v>
      </c>
      <c r="E166" s="37"/>
      <c r="F166" s="34"/>
    </row>
    <row r="167" spans="1:6" ht="15.75">
      <c r="A167" s="1">
        <v>64</v>
      </c>
      <c r="B167" s="9" t="s">
        <v>203</v>
      </c>
      <c r="C167" s="3"/>
      <c r="D167" s="4"/>
      <c r="E167" s="7"/>
      <c r="F167" s="8"/>
    </row>
    <row r="168" spans="1:6" ht="15.75">
      <c r="A168" s="1" t="s">
        <v>194</v>
      </c>
      <c r="B168" s="14" t="s">
        <v>203</v>
      </c>
      <c r="C168" s="3" t="s">
        <v>69</v>
      </c>
      <c r="D168" s="4">
        <v>20</v>
      </c>
      <c r="E168" s="7"/>
      <c r="F168" s="8">
        <f>D168*E168</f>
        <v>0</v>
      </c>
    </row>
    <row r="169" spans="1:6" ht="15.75">
      <c r="A169" s="1">
        <v>65</v>
      </c>
      <c r="B169" s="9" t="s">
        <v>212</v>
      </c>
      <c r="C169" s="3"/>
      <c r="D169" s="4"/>
      <c r="E169" s="7"/>
      <c r="F169" s="8"/>
    </row>
    <row r="170" spans="1:6" ht="15.75">
      <c r="A170" s="1" t="s">
        <v>196</v>
      </c>
      <c r="B170" s="14" t="s">
        <v>214</v>
      </c>
      <c r="C170" s="3" t="s">
        <v>52</v>
      </c>
      <c r="D170" s="4">
        <v>10</v>
      </c>
      <c r="E170" s="11"/>
      <c r="F170" s="8">
        <f t="shared" ref="F170:F175" si="2">D170*E170</f>
        <v>0</v>
      </c>
    </row>
    <row r="171" spans="1:6" ht="15.75">
      <c r="A171" s="1" t="s">
        <v>306</v>
      </c>
      <c r="B171" s="14" t="s">
        <v>215</v>
      </c>
      <c r="C171" s="3" t="s">
        <v>52</v>
      </c>
      <c r="D171" s="4">
        <v>10</v>
      </c>
      <c r="E171" s="11"/>
      <c r="F171" s="8">
        <f t="shared" si="2"/>
        <v>0</v>
      </c>
    </row>
    <row r="172" spans="1:6" ht="15.75">
      <c r="A172" s="1" t="s">
        <v>307</v>
      </c>
      <c r="B172" s="14" t="s">
        <v>216</v>
      </c>
      <c r="C172" s="3" t="s">
        <v>52</v>
      </c>
      <c r="D172" s="4">
        <v>10</v>
      </c>
      <c r="E172" s="11"/>
      <c r="F172" s="8">
        <f t="shared" si="2"/>
        <v>0</v>
      </c>
    </row>
    <row r="173" spans="1:6" ht="15.75">
      <c r="A173" s="1" t="s">
        <v>308</v>
      </c>
      <c r="B173" s="14" t="s">
        <v>217</v>
      </c>
      <c r="C173" s="3" t="s">
        <v>52</v>
      </c>
      <c r="D173" s="4">
        <v>10</v>
      </c>
      <c r="E173" s="11"/>
      <c r="F173" s="8">
        <f t="shared" si="2"/>
        <v>0</v>
      </c>
    </row>
    <row r="174" spans="1:6" ht="15.75">
      <c r="A174" s="1" t="s">
        <v>309</v>
      </c>
      <c r="B174" s="14" t="s">
        <v>218</v>
      </c>
      <c r="C174" s="3" t="s">
        <v>52</v>
      </c>
      <c r="D174" s="4">
        <v>10</v>
      </c>
      <c r="E174" s="11"/>
      <c r="F174" s="8">
        <f t="shared" si="2"/>
        <v>0</v>
      </c>
    </row>
    <row r="175" spans="1:6" ht="15.75">
      <c r="A175" s="1" t="s">
        <v>310</v>
      </c>
      <c r="B175" s="14" t="s">
        <v>267</v>
      </c>
      <c r="C175" s="3" t="s">
        <v>52</v>
      </c>
      <c r="D175" s="4">
        <v>10</v>
      </c>
      <c r="E175" s="11"/>
      <c r="F175" s="8">
        <f t="shared" si="2"/>
        <v>0</v>
      </c>
    </row>
    <row r="176" spans="1:6" ht="15.75">
      <c r="A176" s="1">
        <f>A169+1</f>
        <v>66</v>
      </c>
      <c r="B176" s="9" t="s">
        <v>219</v>
      </c>
      <c r="C176" s="3"/>
      <c r="D176" s="4"/>
      <c r="E176" s="11"/>
      <c r="F176" s="8"/>
    </row>
    <row r="177" spans="1:6" ht="15.75">
      <c r="A177" s="1" t="s">
        <v>198</v>
      </c>
      <c r="B177" s="14" t="s">
        <v>221</v>
      </c>
      <c r="C177" s="3" t="s">
        <v>52</v>
      </c>
      <c r="D177" s="4">
        <v>10</v>
      </c>
      <c r="E177" s="11"/>
      <c r="F177" s="8">
        <f t="shared" ref="F177:F182" si="3">D177*E177</f>
        <v>0</v>
      </c>
    </row>
    <row r="178" spans="1:6" ht="15.75">
      <c r="A178" s="1" t="s">
        <v>311</v>
      </c>
      <c r="B178" s="14" t="s">
        <v>222</v>
      </c>
      <c r="C178" s="3" t="s">
        <v>52</v>
      </c>
      <c r="D178" s="4">
        <v>10</v>
      </c>
      <c r="E178" s="11"/>
      <c r="F178" s="8">
        <f t="shared" si="3"/>
        <v>0</v>
      </c>
    </row>
    <row r="179" spans="1:6" ht="15.75">
      <c r="A179" s="1" t="s">
        <v>312</v>
      </c>
      <c r="B179" s="14" t="s">
        <v>223</v>
      </c>
      <c r="C179" s="3" t="s">
        <v>52</v>
      </c>
      <c r="D179" s="4">
        <v>10</v>
      </c>
      <c r="E179" s="11"/>
      <c r="F179" s="8">
        <f t="shared" si="3"/>
        <v>0</v>
      </c>
    </row>
    <row r="180" spans="1:6" ht="15.75">
      <c r="A180" s="1" t="s">
        <v>313</v>
      </c>
      <c r="B180" s="14" t="s">
        <v>224</v>
      </c>
      <c r="C180" s="3" t="s">
        <v>52</v>
      </c>
      <c r="D180" s="4">
        <v>10</v>
      </c>
      <c r="E180" s="11"/>
      <c r="F180" s="8">
        <f t="shared" si="3"/>
        <v>0</v>
      </c>
    </row>
    <row r="181" spans="1:6" ht="15.75">
      <c r="A181" s="1" t="s">
        <v>314</v>
      </c>
      <c r="B181" s="14" t="s">
        <v>225</v>
      </c>
      <c r="C181" s="3" t="s">
        <v>52</v>
      </c>
      <c r="D181" s="4">
        <v>10</v>
      </c>
      <c r="E181" s="11"/>
      <c r="F181" s="8">
        <f t="shared" si="3"/>
        <v>0</v>
      </c>
    </row>
    <row r="182" spans="1:6" ht="15.75">
      <c r="A182" s="1" t="s">
        <v>315</v>
      </c>
      <c r="B182" s="14" t="s">
        <v>266</v>
      </c>
      <c r="C182" s="3" t="s">
        <v>52</v>
      </c>
      <c r="D182" s="4">
        <v>10</v>
      </c>
      <c r="E182" s="11"/>
      <c r="F182" s="8">
        <f t="shared" si="3"/>
        <v>0</v>
      </c>
    </row>
    <row r="183" spans="1:6" ht="15.75">
      <c r="A183" s="1">
        <f>A176+1</f>
        <v>67</v>
      </c>
      <c r="B183" s="9" t="s">
        <v>226</v>
      </c>
      <c r="C183" s="3"/>
      <c r="D183" s="4"/>
      <c r="E183" s="12"/>
      <c r="F183" s="8"/>
    </row>
    <row r="184" spans="1:6" ht="15.75">
      <c r="A184" s="1" t="s">
        <v>200</v>
      </c>
      <c r="B184" s="14" t="s">
        <v>226</v>
      </c>
      <c r="C184" s="3" t="s">
        <v>24</v>
      </c>
      <c r="D184" s="4">
        <v>2</v>
      </c>
      <c r="E184" s="11"/>
      <c r="F184" s="8">
        <f>Tableau165[[#This Row],[QUANTITE]]*Tableau165[[#This Row],[MONTANT HT]]</f>
        <v>0</v>
      </c>
    </row>
    <row r="185" spans="1:6" ht="15.75">
      <c r="A185" s="1">
        <f>A183+1</f>
        <v>68</v>
      </c>
      <c r="B185" s="9" t="s">
        <v>228</v>
      </c>
      <c r="C185" s="3"/>
      <c r="D185" s="3"/>
      <c r="E185" s="12"/>
      <c r="F185" s="8"/>
    </row>
    <row r="186" spans="1:6" ht="15.75">
      <c r="A186" s="1" t="s">
        <v>202</v>
      </c>
      <c r="B186" s="14" t="s">
        <v>228</v>
      </c>
      <c r="C186" s="3" t="s">
        <v>28</v>
      </c>
      <c r="D186" s="4">
        <v>50</v>
      </c>
      <c r="E186" s="11"/>
      <c r="F186" s="8">
        <f>D186*E186</f>
        <v>0</v>
      </c>
    </row>
    <row r="187" spans="1:6" ht="15.75">
      <c r="A187" s="1" t="s">
        <v>316</v>
      </c>
      <c r="B187" s="14" t="s">
        <v>276</v>
      </c>
      <c r="C187" s="3" t="s">
        <v>28</v>
      </c>
      <c r="D187" s="4">
        <v>10</v>
      </c>
      <c r="E187" s="35"/>
      <c r="F187" s="34"/>
    </row>
    <row r="188" spans="1:6" ht="15.75">
      <c r="A188" s="1">
        <v>69</v>
      </c>
      <c r="B188" s="10" t="s">
        <v>268</v>
      </c>
      <c r="C188" s="33"/>
      <c r="D188" s="33"/>
      <c r="E188" s="35"/>
      <c r="F188" s="34"/>
    </row>
    <row r="189" spans="1:6" ht="15.75">
      <c r="A189" s="1" t="s">
        <v>204</v>
      </c>
      <c r="B189" s="14" t="s">
        <v>269</v>
      </c>
      <c r="C189" s="33" t="s">
        <v>52</v>
      </c>
      <c r="D189" s="4">
        <v>2</v>
      </c>
      <c r="E189" s="35"/>
      <c r="F189" s="34"/>
    </row>
    <row r="190" spans="1:6" ht="15.75">
      <c r="A190" s="1" t="s">
        <v>317</v>
      </c>
      <c r="B190" s="14" t="s">
        <v>270</v>
      </c>
      <c r="C190" s="33" t="s">
        <v>52</v>
      </c>
      <c r="D190" s="4">
        <v>2</v>
      </c>
      <c r="E190" s="35"/>
      <c r="F190" s="34"/>
    </row>
    <row r="191" spans="1:6" ht="15.75">
      <c r="A191" s="1">
        <v>70</v>
      </c>
      <c r="B191" s="9" t="s">
        <v>230</v>
      </c>
      <c r="C191" s="3"/>
      <c r="D191" s="4"/>
      <c r="E191" s="11"/>
      <c r="F191" s="8"/>
    </row>
    <row r="192" spans="1:6" ht="15.75">
      <c r="A192" s="1" t="s">
        <v>205</v>
      </c>
      <c r="B192" s="9" t="s">
        <v>277</v>
      </c>
      <c r="C192" s="33" t="s">
        <v>131</v>
      </c>
      <c r="D192" s="33">
        <v>1</v>
      </c>
      <c r="E192" s="35"/>
      <c r="F192" s="34"/>
    </row>
    <row r="193" spans="1:6" ht="15.75">
      <c r="A193" s="1" t="s">
        <v>300</v>
      </c>
      <c r="B193" s="14" t="s">
        <v>232</v>
      </c>
      <c r="C193" s="3" t="s">
        <v>131</v>
      </c>
      <c r="D193" s="4">
        <v>50</v>
      </c>
      <c r="E193" s="11"/>
      <c r="F193" s="8">
        <f>D193*E193</f>
        <v>0</v>
      </c>
    </row>
    <row r="194" spans="1:6" ht="15.75">
      <c r="A194" s="1" t="s">
        <v>301</v>
      </c>
      <c r="B194" s="14" t="s">
        <v>233</v>
      </c>
      <c r="C194" s="3" t="s">
        <v>131</v>
      </c>
      <c r="D194" s="4">
        <v>150</v>
      </c>
      <c r="E194" s="11"/>
      <c r="F194" s="8">
        <f>D194*E194</f>
        <v>0</v>
      </c>
    </row>
    <row r="195" spans="1:6" ht="15.75">
      <c r="A195" s="1" t="s">
        <v>302</v>
      </c>
      <c r="B195" s="14" t="s">
        <v>234</v>
      </c>
      <c r="C195" s="3" t="s">
        <v>131</v>
      </c>
      <c r="D195" s="4">
        <v>1</v>
      </c>
      <c r="E195" s="11"/>
      <c r="F195" s="8">
        <f>D195*E195</f>
        <v>0</v>
      </c>
    </row>
    <row r="196" spans="1:6" ht="15.75">
      <c r="A196" s="1">
        <f>A191+1</f>
        <v>71</v>
      </c>
      <c r="B196" s="9" t="s">
        <v>235</v>
      </c>
      <c r="C196" s="3"/>
      <c r="D196" s="4"/>
      <c r="E196" s="11"/>
      <c r="F196" s="8"/>
    </row>
    <row r="197" spans="1:6" ht="15.75">
      <c r="A197" s="1" t="s">
        <v>206</v>
      </c>
      <c r="B197" s="14" t="s">
        <v>236</v>
      </c>
      <c r="C197" s="3" t="s">
        <v>69</v>
      </c>
      <c r="D197" s="4">
        <v>10</v>
      </c>
      <c r="E197" s="11"/>
      <c r="F197" s="8">
        <f>D197*E197</f>
        <v>0</v>
      </c>
    </row>
    <row r="198" spans="1:6" ht="15.75">
      <c r="A198" s="1" t="s">
        <v>303</v>
      </c>
      <c r="B198" s="14" t="s">
        <v>237</v>
      </c>
      <c r="C198" s="3" t="s">
        <v>69</v>
      </c>
      <c r="D198" s="4">
        <v>10</v>
      </c>
      <c r="E198" s="11"/>
      <c r="F198" s="8">
        <f>D198*E198</f>
        <v>0</v>
      </c>
    </row>
    <row r="199" spans="1:6" ht="15.75">
      <c r="A199" s="1">
        <f>A196+1</f>
        <v>72</v>
      </c>
      <c r="B199" s="9" t="s">
        <v>238</v>
      </c>
      <c r="C199" s="3"/>
      <c r="D199" s="4"/>
      <c r="E199" s="12"/>
      <c r="F199" s="8"/>
    </row>
    <row r="200" spans="1:6" ht="15.75">
      <c r="A200" s="1" t="s">
        <v>207</v>
      </c>
      <c r="B200" s="14" t="s">
        <v>238</v>
      </c>
      <c r="C200" s="3" t="s">
        <v>52</v>
      </c>
      <c r="D200" s="4">
        <v>10</v>
      </c>
      <c r="E200" s="11"/>
      <c r="F200" s="8">
        <f>D200*E200</f>
        <v>0</v>
      </c>
    </row>
    <row r="201" spans="1:6" ht="15.75">
      <c r="A201" s="1">
        <f>A199+1</f>
        <v>73</v>
      </c>
      <c r="B201" s="9" t="s">
        <v>239</v>
      </c>
      <c r="C201" s="3"/>
      <c r="D201" s="4"/>
      <c r="E201" s="12"/>
      <c r="F201" s="8"/>
    </row>
    <row r="202" spans="1:6" ht="15.75">
      <c r="A202" s="1" t="s">
        <v>208</v>
      </c>
      <c r="B202" s="14" t="s">
        <v>239</v>
      </c>
      <c r="C202" s="3" t="s">
        <v>240</v>
      </c>
      <c r="D202" s="4">
        <v>6</v>
      </c>
      <c r="E202" s="11"/>
      <c r="F202" s="8">
        <f>D202*E202</f>
        <v>0</v>
      </c>
    </row>
    <row r="203" spans="1:6" ht="15.75">
      <c r="A203" s="1" t="s">
        <v>304</v>
      </c>
      <c r="B203" s="14" t="s">
        <v>271</v>
      </c>
      <c r="C203" s="3" t="s">
        <v>240</v>
      </c>
      <c r="D203" s="4">
        <v>1</v>
      </c>
      <c r="E203" s="11"/>
      <c r="F203" s="8"/>
    </row>
    <row r="204" spans="1:6" ht="15.75">
      <c r="A204" s="1">
        <v>74</v>
      </c>
      <c r="B204" s="10" t="s">
        <v>272</v>
      </c>
      <c r="C204" s="3"/>
      <c r="D204" s="3"/>
      <c r="E204" s="11"/>
      <c r="F204" s="8"/>
    </row>
    <row r="205" spans="1:6" ht="15.75">
      <c r="A205" s="1" t="s">
        <v>209</v>
      </c>
      <c r="B205" s="14" t="s">
        <v>273</v>
      </c>
      <c r="C205" s="3" t="s">
        <v>240</v>
      </c>
      <c r="D205" s="4">
        <v>2</v>
      </c>
      <c r="E205" s="11"/>
      <c r="F205" s="8"/>
    </row>
    <row r="206" spans="1:6" ht="15.75">
      <c r="A206" s="1">
        <v>75</v>
      </c>
      <c r="B206" s="10" t="s">
        <v>274</v>
      </c>
      <c r="C206" s="3"/>
      <c r="D206" s="4"/>
      <c r="E206" s="11"/>
      <c r="F206" s="8"/>
    </row>
    <row r="207" spans="1:6" ht="15.75">
      <c r="A207" s="1" t="s">
        <v>210</v>
      </c>
      <c r="B207" s="14" t="s">
        <v>275</v>
      </c>
      <c r="C207" s="3" t="s">
        <v>240</v>
      </c>
      <c r="D207" s="4">
        <v>2</v>
      </c>
      <c r="E207" s="11"/>
      <c r="F207" s="8"/>
    </row>
    <row r="208" spans="1:6" ht="15.75">
      <c r="A208" s="1">
        <v>76</v>
      </c>
      <c r="B208" s="9" t="s">
        <v>241</v>
      </c>
      <c r="C208" s="3"/>
      <c r="D208" s="4"/>
      <c r="E208" s="12"/>
      <c r="F208" s="8"/>
    </row>
    <row r="209" spans="1:6" ht="15.75">
      <c r="A209" s="1" t="s">
        <v>211</v>
      </c>
      <c r="B209" s="14" t="s">
        <v>241</v>
      </c>
      <c r="C209" s="3" t="s">
        <v>9</v>
      </c>
      <c r="D209" s="4">
        <v>1</v>
      </c>
      <c r="E209" s="11"/>
      <c r="F209" s="8">
        <f>D209*E209</f>
        <v>0</v>
      </c>
    </row>
    <row r="210" spans="1:6" ht="15.75">
      <c r="A210" s="1">
        <f>A208+1</f>
        <v>77</v>
      </c>
      <c r="B210" s="9" t="s">
        <v>242</v>
      </c>
      <c r="C210" s="4"/>
      <c r="D210" s="4"/>
      <c r="E210" s="12"/>
      <c r="F210" s="8"/>
    </row>
    <row r="211" spans="1:6" ht="15.75">
      <c r="A211" s="1" t="s">
        <v>213</v>
      </c>
      <c r="B211" s="14" t="s">
        <v>243</v>
      </c>
      <c r="C211" s="3" t="s">
        <v>9</v>
      </c>
      <c r="D211" s="4">
        <v>1</v>
      </c>
      <c r="E211" s="7"/>
      <c r="F211" s="8">
        <f>D211*E211</f>
        <v>0</v>
      </c>
    </row>
    <row r="212" spans="1:6" ht="15.75">
      <c r="A212" s="1">
        <f>A210+1</f>
        <v>78</v>
      </c>
      <c r="B212" s="9" t="s">
        <v>244</v>
      </c>
      <c r="C212" s="3"/>
      <c r="D212" s="4"/>
      <c r="E212" s="7"/>
      <c r="F212" s="8"/>
    </row>
    <row r="213" spans="1:6" ht="15.75">
      <c r="A213" s="1" t="s">
        <v>220</v>
      </c>
      <c r="B213" s="14" t="s">
        <v>245</v>
      </c>
      <c r="C213" s="3" t="s">
        <v>9</v>
      </c>
      <c r="D213" s="4">
        <v>1</v>
      </c>
      <c r="E213" s="7"/>
      <c r="F213" s="8">
        <f>D213*E213</f>
        <v>0</v>
      </c>
    </row>
    <row r="214" spans="1:6" ht="15.75">
      <c r="A214" s="1">
        <f>A212+1</f>
        <v>79</v>
      </c>
      <c r="B214" s="9" t="s">
        <v>246</v>
      </c>
      <c r="C214" s="3"/>
      <c r="D214" s="4"/>
      <c r="E214" s="7"/>
      <c r="F214" s="8"/>
    </row>
    <row r="215" spans="1:6" ht="15.75">
      <c r="A215" s="1" t="s">
        <v>227</v>
      </c>
      <c r="B215" s="14" t="s">
        <v>247</v>
      </c>
      <c r="C215" s="3" t="s">
        <v>9</v>
      </c>
      <c r="D215" s="4">
        <v>1</v>
      </c>
      <c r="E215" s="7"/>
      <c r="F215" s="8">
        <f>D215*E215</f>
        <v>0</v>
      </c>
    </row>
    <row r="216" spans="1:6" ht="15.75">
      <c r="A216" s="1">
        <f>A214+1</f>
        <v>80</v>
      </c>
      <c r="B216" s="10" t="s">
        <v>248</v>
      </c>
      <c r="C216" s="3"/>
      <c r="D216" s="4"/>
      <c r="E216" s="7"/>
      <c r="F216" s="8"/>
    </row>
    <row r="217" spans="1:6" ht="15.75">
      <c r="A217" s="1" t="s">
        <v>229</v>
      </c>
      <c r="B217" s="14" t="s">
        <v>249</v>
      </c>
      <c r="C217" s="3" t="s">
        <v>121</v>
      </c>
      <c r="D217" s="4"/>
      <c r="E217" s="15"/>
      <c r="F217" s="8">
        <f>D217*E217</f>
        <v>0</v>
      </c>
    </row>
    <row r="218" spans="1:6" ht="15.75">
      <c r="A218" s="1"/>
      <c r="B218" s="13" t="s">
        <v>250</v>
      </c>
      <c r="C218" s="3"/>
      <c r="D218" s="3"/>
      <c r="E218" s="18"/>
      <c r="F218" s="8">
        <f>SUBTOTAL(109,F3:F217)</f>
        <v>0</v>
      </c>
    </row>
    <row r="219" spans="1:6" ht="15.75">
      <c r="A219" s="1">
        <f>A216+1</f>
        <v>81</v>
      </c>
      <c r="B219" s="9" t="s">
        <v>251</v>
      </c>
      <c r="C219" s="3"/>
      <c r="D219" s="3"/>
      <c r="E219" s="12"/>
      <c r="F219" s="6"/>
    </row>
    <row r="220" spans="1:6" ht="15.75">
      <c r="A220" s="1" t="s">
        <v>231</v>
      </c>
      <c r="B220" s="14" t="s">
        <v>252</v>
      </c>
      <c r="C220" s="3" t="s">
        <v>121</v>
      </c>
      <c r="D220" s="16"/>
      <c r="E220" s="15"/>
      <c r="F220" s="8">
        <f>Tableau165[[#This Row],[QUANTITE]]*Tableau165[[#This Row],[MONTANT HT]]</f>
        <v>0</v>
      </c>
    </row>
    <row r="221" spans="1:6" ht="15.75">
      <c r="A221" s="19"/>
      <c r="B221" s="20"/>
      <c r="C221" s="21"/>
      <c r="D221" s="3"/>
      <c r="E221" s="22" t="s">
        <v>253</v>
      </c>
      <c r="F221" s="23">
        <f>F218+F220</f>
        <v>0</v>
      </c>
    </row>
    <row r="222" spans="1:6" ht="15.75">
      <c r="A222" s="24"/>
      <c r="B222" s="25"/>
      <c r="C222" s="26"/>
      <c r="D222" s="27"/>
      <c r="E222" s="28" t="s">
        <v>254</v>
      </c>
      <c r="F222" s="23">
        <f>F221*0.2</f>
        <v>0</v>
      </c>
    </row>
    <row r="223" spans="1:6" ht="15.75">
      <c r="A223" s="29"/>
      <c r="B223" s="30"/>
      <c r="C223" s="26"/>
      <c r="D223" s="27"/>
      <c r="E223" s="28" t="s">
        <v>255</v>
      </c>
      <c r="F223" s="23">
        <f>F221+F222</f>
        <v>0</v>
      </c>
    </row>
  </sheetData>
  <mergeCells count="1">
    <mergeCell ref="A1:F1"/>
  </mergeCells>
  <phoneticPr fontId="13" type="noConversion"/>
  <pageMargins left="0.7" right="0.7" top="0.75" bottom="0.75" header="0.3" footer="0.3"/>
  <pageSetup paperSize="9" scale="52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DQE_Lot2_CPCA</vt:lpstr>
    </vt:vector>
  </TitlesOfParts>
  <Company>VNF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CALIXTE Jean, VNF/DT Bassin de la Seine/UM/SM</dc:creator>
  <cp:lastModifiedBy>ABALHATE Yassine</cp:lastModifiedBy>
  <cp:lastPrinted>2022-01-07T14:09:58Z</cp:lastPrinted>
  <dcterms:created xsi:type="dcterms:W3CDTF">2021-02-25T15:24:52Z</dcterms:created>
  <dcterms:modified xsi:type="dcterms:W3CDTF">2026-01-14T06:58:12Z</dcterms:modified>
</cp:coreProperties>
</file>